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defaultThemeVersion="124226"/>
  <bookViews>
    <workbookView xWindow="-108" yWindow="-108" windowWidth="23256" windowHeight="12456" tabRatio="917" activeTab="31"/>
  </bookViews>
  <sheets>
    <sheet name="Cover" sheetId="139" r:id="rId1"/>
    <sheet name="Index" sheetId="114" r:id="rId2"/>
    <sheet name="S1" sheetId="43" r:id="rId3"/>
    <sheet name="S2" sheetId="3" r:id="rId4"/>
    <sheet name="S3" sheetId="4" r:id="rId5"/>
    <sheet name="S4" sheetId="5" r:id="rId6"/>
    <sheet name="S5" sheetId="6" r:id="rId7"/>
    <sheet name="SLDC" sheetId="132" state="hidden" r:id="rId8"/>
    <sheet name="Capex" sheetId="138" state="hidden" r:id="rId9"/>
    <sheet name="Rev. Gap" sheetId="131" state="hidden" r:id="rId10"/>
    <sheet name="S6" sheetId="38" r:id="rId11"/>
    <sheet name="S7" sheetId="123" r:id="rId12"/>
    <sheet name="F1A" sheetId="58" r:id="rId13"/>
    <sheet name="F1" sheetId="116" r:id="rId14"/>
    <sheet name="F2" sheetId="47" r:id="rId15"/>
    <sheet name="F3" sheetId="65" r:id="rId16"/>
    <sheet name="F4" sheetId="51" r:id="rId17"/>
    <sheet name="F5" sheetId="120" r:id="rId18"/>
    <sheet name="F5(a)" sheetId="146" r:id="rId19"/>
    <sheet name="F6" sheetId="53" r:id="rId20"/>
    <sheet name="F7" sheetId="54" r:id="rId21"/>
    <sheet name="F8" sheetId="118" r:id="rId22"/>
    <sheet name="F8A" sheetId="61" r:id="rId23"/>
    <sheet name="F8B" sheetId="126" state="hidden" r:id="rId24"/>
    <sheet name="F9" sheetId="22" r:id="rId25"/>
    <sheet name="F10" sheetId="56" r:id="rId26"/>
    <sheet name="F11" sheetId="24" r:id="rId27"/>
    <sheet name="F12" sheetId="26" r:id="rId28"/>
    <sheet name="F13" sheetId="27" r:id="rId29"/>
    <sheet name="F14" sheetId="66" state="hidden" r:id="rId30"/>
    <sheet name="Capitalization FY 18-19" sheetId="135" state="hidden" r:id="rId31"/>
    <sheet name="F15" sheetId="125" r:id="rId32"/>
    <sheet name="F16" sheetId="34" r:id="rId33"/>
    <sheet name="F17" sheetId="35" r:id="rId34"/>
    <sheet name="F18" sheetId="142" r:id="rId35"/>
    <sheet name="T1" sheetId="39" r:id="rId36"/>
    <sheet name="T2" sheetId="40" r:id="rId37"/>
    <sheet name="T3" sheetId="41" state="hidden" r:id="rId38"/>
    <sheet name="P1" sheetId="112" state="hidden" r:id="rId39"/>
    <sheet name="T3 (2)" sheetId="144" r:id="rId40"/>
    <sheet name="P3" sheetId="74" state="hidden" r:id="rId41"/>
    <sheet name="P5" sheetId="75" state="hidden" r:id="rId42"/>
    <sheet name="P6" sheetId="76" state="hidden" r:id="rId43"/>
    <sheet name="P8" sheetId="78" state="hidden" r:id="rId44"/>
  </sheets>
  <externalReferences>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s>
  <definedNames>
    <definedName name="_xlnm._FilterDatabase" localSheetId="7" hidden="1">SLDC!$G$14:$I$659</definedName>
    <definedName name="_Order1" hidden="1">255</definedName>
    <definedName name="_SCH6" localSheetId="34">'[1]04REL'!#REF!</definedName>
    <definedName name="_SCH6" localSheetId="39">'[2]04REL'!#REF!</definedName>
    <definedName name="_SCH6">'[2]04REL'!#REF!</definedName>
    <definedName name="A" localSheetId="34">#REF!</definedName>
    <definedName name="A" localSheetId="39">#REF!</definedName>
    <definedName name="A">#REF!</definedName>
    <definedName name="ADL.63">[3]Addl.40!$A$38:$I$284</definedName>
    <definedName name="CIQWBGuid" hidden="1">"d6c7f59b-5614-4837-88c6-600481eed543"</definedName>
    <definedName name="D">#N/A</definedName>
    <definedName name="dpc">'[4]dpc cost'!$D$1</definedName>
    <definedName name="E_315MVA_Addl_Page1" localSheetId="34">#REF!</definedName>
    <definedName name="E_315MVA_Addl_Page1" localSheetId="39">#REF!</definedName>
    <definedName name="E_315MVA_Addl_Page1">#REF!</definedName>
    <definedName name="E_315MVA_Addl_Page2" localSheetId="34">#REF!</definedName>
    <definedName name="E_315MVA_Addl_Page2" localSheetId="39">#REF!</definedName>
    <definedName name="E_315MVA_Addl_Page2">#REF!</definedName>
    <definedName name="Fuel_Exp_CY" localSheetId="34">#REF!</definedName>
    <definedName name="Fuel_Exp_CY" localSheetId="39">#REF!</definedName>
    <definedName name="Fuel_Exp_CY">#REF!</definedName>
    <definedName name="Fuel_Exp_EY" localSheetId="34">#REF!</definedName>
    <definedName name="Fuel_Exp_EY" localSheetId="39">#REF!</definedName>
    <definedName name="Fuel_Exp_EY">#REF!</definedName>
    <definedName name="Fuel_Exp_PY" localSheetId="34">#REF!</definedName>
    <definedName name="Fuel_Exp_PY" localSheetId="39">#REF!</definedName>
    <definedName name="Fuel_Exp_PY">#REF!</definedName>
    <definedName name="Intt_Charge_cY" localSheetId="34">#REF!,#REF!</definedName>
    <definedName name="Intt_Charge_cY" localSheetId="38">'[5]A 3.7'!$H$35,'[5]A 3.7'!$H$44</definedName>
    <definedName name="Intt_Charge_cY" localSheetId="40">'[6]A 3.7'!$H$35,'[6]A 3.7'!$H$44</definedName>
    <definedName name="Intt_Charge_cY" localSheetId="39">#REF!,#REF!</definedName>
    <definedName name="Intt_Charge_cY">#REF!,#REF!</definedName>
    <definedName name="Intt_Charge_cy_1" localSheetId="34">'[7]A 3.7'!$H$35,'[7]A 3.7'!$H$44</definedName>
    <definedName name="Intt_Charge_cy_1" localSheetId="38">'[8]A 3.7'!$H$35,'[8]A 3.7'!$H$44</definedName>
    <definedName name="Intt_Charge_cy_1" localSheetId="40">'[9]A 3.7'!$H$35,'[9]A 3.7'!$H$44</definedName>
    <definedName name="Intt_Charge_cy_1" localSheetId="39">'[10]A 3.7'!$H$35,'[10]A 3.7'!$H$44</definedName>
    <definedName name="Intt_Charge_cy_1">'[7]A 3.7'!$H$35,'[7]A 3.7'!$H$44</definedName>
    <definedName name="Intt_Charge_eY" localSheetId="34">#REF!,#REF!</definedName>
    <definedName name="Intt_Charge_eY" localSheetId="38">'[5]A 3.7'!$I$35,'[5]A 3.7'!$I$44</definedName>
    <definedName name="Intt_Charge_eY" localSheetId="40">'[6]A 3.7'!$I$35,'[6]A 3.7'!$I$44</definedName>
    <definedName name="Intt_Charge_eY" localSheetId="39">#REF!,#REF!</definedName>
    <definedName name="Intt_Charge_eY">#REF!,#REF!</definedName>
    <definedName name="Intt_Charge_ey_1" localSheetId="34">'[7]A 3.7'!$I$35,'[7]A 3.7'!$I$44</definedName>
    <definedName name="Intt_Charge_ey_1" localSheetId="38">'[8]A 3.7'!$I$35,'[8]A 3.7'!$I$44</definedName>
    <definedName name="Intt_Charge_ey_1" localSheetId="40">'[9]A 3.7'!$I$35,'[9]A 3.7'!$I$44</definedName>
    <definedName name="Intt_Charge_ey_1" localSheetId="39">'[10]A 3.7'!$I$35,'[10]A 3.7'!$I$44</definedName>
    <definedName name="Intt_Charge_ey_1">'[7]A 3.7'!$I$35,'[7]A 3.7'!$I$44</definedName>
    <definedName name="Intt_Charge_PY" localSheetId="34">#REF!,#REF!</definedName>
    <definedName name="Intt_Charge_PY" localSheetId="38">'[5]A 3.7'!$G$35,'[5]A 3.7'!$G$44</definedName>
    <definedName name="Intt_Charge_PY" localSheetId="40">'[6]A 3.7'!$G$35,'[6]A 3.7'!$G$44</definedName>
    <definedName name="Intt_Charge_PY" localSheetId="39">#REF!,#REF!</definedName>
    <definedName name="Intt_Charge_PY">#REF!,#REF!</definedName>
    <definedName name="Intt_Charge_py_1" localSheetId="34">'[7]A 3.7'!$G$35,'[7]A 3.7'!$G$44</definedName>
    <definedName name="Intt_Charge_py_1" localSheetId="38">'[8]A 3.7'!$G$35,'[8]A 3.7'!$G$44</definedName>
    <definedName name="Intt_Charge_py_1" localSheetId="40">'[9]A 3.7'!$G$35,'[9]A 3.7'!$G$44</definedName>
    <definedName name="Intt_Charge_py_1" localSheetId="39">'[10]A 3.7'!$G$35,'[10]A 3.7'!$G$44</definedName>
    <definedName name="Intt_Charge_py_1">'[7]A 3.7'!$G$35,'[7]A 3.7'!$G$44</definedName>
    <definedName name="K2000_">#N/A</definedName>
    <definedName name="Pop_Ratio" localSheetId="34">#REF!</definedName>
    <definedName name="Pop_Ratio" localSheetId="38">[5]Hidden!$B$3</definedName>
    <definedName name="Pop_Ratio" localSheetId="40">[6]Hidden!$B$3</definedName>
    <definedName name="Pop_Ratio" localSheetId="39">#REF!</definedName>
    <definedName name="Pop_Ratio">#REF!</definedName>
    <definedName name="_xlnm.Print_Area" localSheetId="0">Cover!$A$1:$A$2</definedName>
    <definedName name="_xlnm.Print_Area" localSheetId="13">'F1'!$A$1:$BT$32</definedName>
    <definedName name="_xlnm.Print_Area" localSheetId="25">'F10'!$A$1:$I$15</definedName>
    <definedName name="_xlnm.Print_Area" localSheetId="26">'F11'!$A$1:$I$23</definedName>
    <definedName name="_xlnm.Print_Area" localSheetId="27">'F12'!$A$1:$I$27</definedName>
    <definedName name="_xlnm.Print_Area" localSheetId="31">'F15'!$A$1:$AD$9</definedName>
    <definedName name="_xlnm.Print_Area" localSheetId="33">'F17'!$A$1:$C$23</definedName>
    <definedName name="_xlnm.Print_Area" localSheetId="34">'F18'!$A$1:$I$20</definedName>
    <definedName name="_xlnm.Print_Area" localSheetId="12">F1A!$A$1:$J$85</definedName>
    <definedName name="_xlnm.Print_Area" localSheetId="14">'F2'!$A$1:$I$24</definedName>
    <definedName name="_xlnm.Print_Area" localSheetId="15">'F3'!$A$1:$W$15</definedName>
    <definedName name="_xlnm.Print_Area" localSheetId="16">'F4'!$A$1:$I$17</definedName>
    <definedName name="_xlnm.Print_Area" localSheetId="17">'F5'!$A$1:$J$37</definedName>
    <definedName name="_xlnm.Print_Area" localSheetId="18">'F5(a)'!$A$1:$R$25</definedName>
    <definedName name="_xlnm.Print_Area" localSheetId="19">'F6'!$A$1:$I$46</definedName>
    <definedName name="_xlnm.Print_Area" localSheetId="20">'F7'!$A$1:$K$108</definedName>
    <definedName name="_xlnm.Print_Area" localSheetId="21">'F8'!$A$1:$K$35</definedName>
    <definedName name="_xlnm.Print_Area" localSheetId="22">F8A!$A$1:$M$124</definedName>
    <definedName name="_xlnm.Print_Area" localSheetId="23">F8B!$A$1:$I$39</definedName>
    <definedName name="_xlnm.Print_Area" localSheetId="24">'F9'!$A$1:$I$14</definedName>
    <definedName name="_xlnm.Print_Area" localSheetId="1">Index!$A$1:$C$50</definedName>
    <definedName name="_xlnm.Print_Area" localSheetId="38" xml:space="preserve">    'P1'!$A$1:$G$36</definedName>
    <definedName name="_xlnm.Print_Area" localSheetId="41">'P5'!$A$1:$G$16</definedName>
    <definedName name="_xlnm.Print_Area" localSheetId="2">'S1'!$A$1:$G$40</definedName>
    <definedName name="_xlnm.Print_Area" localSheetId="3">'S2'!$A$1:$G$46</definedName>
    <definedName name="_xlnm.Print_Area" localSheetId="4">'S3'!$A$1:$B$52</definedName>
    <definedName name="_xlnm.Print_Area" localSheetId="5">'S4'!$A$1:$I$44</definedName>
    <definedName name="_xlnm.Print_Area" localSheetId="6">'S5'!$A$1:$I$11</definedName>
    <definedName name="_xlnm.Print_Area" localSheetId="10">'S6'!$A$1:$W$23</definedName>
    <definedName name="_xlnm.Print_Area" localSheetId="11">'S7'!$A$1:$AD$20</definedName>
    <definedName name="_xlnm.Print_Area" localSheetId="35">'T1'!$A$1:$AD$11</definedName>
    <definedName name="_xlnm.Print_Area" localSheetId="36">'T2'!$A$1:$N$57</definedName>
    <definedName name="_xlnm.Print_Area" localSheetId="39">'T3 (2)'!$A$1:$P$60</definedName>
    <definedName name="_xlnm.Print_Titles" localSheetId="13">'F1'!$A:$B</definedName>
    <definedName name="_xlnm.Print_Titles" localSheetId="20">'F7'!$A:$B</definedName>
    <definedName name="q" localSheetId="34">'[11]A 3.7'!$I$35,'[11]A 3.7'!$I$44</definedName>
    <definedName name="q" localSheetId="39">'[12]A 3.7'!$I$35,'[12]A 3.7'!$I$44</definedName>
    <definedName name="q">'[11]A 3.7'!$I$35,'[11]A 3.7'!$I$44</definedName>
    <definedName name="shft1">[4]SUMMERY!$P$1</definedName>
    <definedName name="shftI" localSheetId="34">[13]SUMMERY!$P$1</definedName>
    <definedName name="shftI" localSheetId="39">[14]SUMMERY!$P$1</definedName>
    <definedName name="shftI">[13]SUMMERY!$P$1</definedName>
    <definedName name="X1_" localSheetId="34">#REF!</definedName>
    <definedName name="X1_" localSheetId="39">#REF!</definedName>
    <definedName name="X1_">#REF!</definedName>
    <definedName name="YEAR" localSheetId="34">#REF!</definedName>
    <definedName name="YEAR" localSheetId="39">#REF!</definedName>
    <definedName name="YEAR">#REF!</definedName>
    <definedName name="Z_83C0530C_7214_41FC_893B_10123BBDE999_.wvu.PrintArea" localSheetId="17" hidden="1">'F5'!$A$1:$C$37</definedName>
    <definedName name="Z_83C0530C_7214_41FC_893B_10123BBDE999_.wvu.PrintArea" localSheetId="18" hidden="1">'F5(a)'!$A$1:$B$3</definedName>
    <definedName name="Z_83C0530C_7214_41FC_893B_10123BBDE999_.wvu.PrintArea" localSheetId="24" hidden="1">'F9'!$A$1:$B$14</definedName>
    <definedName name="Z_83C0530C_7214_41FC_893B_10123BBDE999_.wvu.PrintArea" localSheetId="1" hidden="1">Index!$A$1:$C$50</definedName>
    <definedName name="Z_83C0530C_7214_41FC_893B_10123BBDE999_.wvu.PrintArea" localSheetId="2" hidden="1">'S1'!$A$1:$B$40</definedName>
    <definedName name="Z_83C0530C_7214_41FC_893B_10123BBDE999_.wvu.PrintArea" localSheetId="3" hidden="1">'S2'!$A$1:$B$46</definedName>
    <definedName name="Z_83C0530C_7214_41FC_893B_10123BBDE999_.wvu.PrintTitles" localSheetId="20" hidden="1">'F7'!$B:$B</definedName>
    <definedName name="Z_83C0530C_7214_41FC_893B_10123BBDE999_.wvu.PrintTitles" localSheetId="6" hidden="1">'S5'!#REF!</definedName>
    <definedName name="Z_83C0530C_7214_41FC_893B_10123BBDE999_.wvu.Rows" localSheetId="32" hidden="1">'F16'!#REF!</definedName>
    <definedName name="Z_83C0530C_7214_41FC_893B_10123BBDE999_.wvu.Rows" localSheetId="2" hidden="1">'S1'!#REF!,'S1'!#REF!,'S1'!$31:$31,'S1'!#REF!</definedName>
  </definedNames>
  <calcPr calcId="144525" iterate="1" iterateCount="10000"/>
  <customWorkbookViews>
    <customWorkbookView name="sam" guid="{83C0530C-7214-41FC-893B-10123BBDE999}" maximized="1" windowWidth="1020" windowHeight="543" tabRatio="946" activeSheetId="11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D7" i="125" l="1"/>
  <c r="J119" i="61"/>
  <c r="J102" i="61"/>
  <c r="J85" i="61"/>
  <c r="E9" i="27" l="1"/>
  <c r="C9" i="27"/>
  <c r="F17" i="5" l="1"/>
  <c r="G17" i="5"/>
  <c r="H17" i="5"/>
  <c r="I17" i="5"/>
  <c r="E19" i="5"/>
  <c r="F19" i="5"/>
  <c r="G19" i="5"/>
  <c r="H19" i="5"/>
  <c r="I19" i="5"/>
  <c r="D19" i="5"/>
  <c r="K49" i="40"/>
  <c r="L49" i="40" s="1"/>
  <c r="M49" i="40" s="1"/>
  <c r="K48" i="40"/>
  <c r="L48" i="40" s="1"/>
  <c r="J50" i="40"/>
  <c r="H50" i="40"/>
  <c r="G50" i="40"/>
  <c r="F50" i="40"/>
  <c r="D50" i="40"/>
  <c r="C50" i="40"/>
  <c r="N49" i="40"/>
  <c r="D49" i="40"/>
  <c r="N48" i="40"/>
  <c r="D48" i="40"/>
  <c r="K42" i="40"/>
  <c r="L42" i="40" s="1"/>
  <c r="M42" i="40" s="1"/>
  <c r="K41" i="40"/>
  <c r="L41" i="40"/>
  <c r="J43" i="40"/>
  <c r="H43" i="40"/>
  <c r="G43" i="40"/>
  <c r="F43" i="40"/>
  <c r="C43" i="40"/>
  <c r="N42" i="40"/>
  <c r="D42" i="40"/>
  <c r="D43" i="40" s="1"/>
  <c r="N41" i="40"/>
  <c r="D41" i="40"/>
  <c r="K35" i="40"/>
  <c r="K36" i="40" s="1"/>
  <c r="K34" i="40"/>
  <c r="J36" i="40"/>
  <c r="H36" i="40"/>
  <c r="G36" i="40"/>
  <c r="F36" i="40"/>
  <c r="C36" i="40"/>
  <c r="N35" i="40"/>
  <c r="D35" i="40"/>
  <c r="D36" i="40" s="1"/>
  <c r="N34" i="40"/>
  <c r="D34" i="40"/>
  <c r="K28" i="40"/>
  <c r="K27" i="40"/>
  <c r="L28" i="40"/>
  <c r="M28" i="40" s="1"/>
  <c r="J29" i="40"/>
  <c r="H29" i="40"/>
  <c r="G29" i="40"/>
  <c r="F29" i="40"/>
  <c r="C29" i="40"/>
  <c r="N28" i="40"/>
  <c r="D28" i="40"/>
  <c r="N27" i="40"/>
  <c r="D27" i="40"/>
  <c r="D29" i="40" s="1"/>
  <c r="D19" i="142"/>
  <c r="E19" i="142"/>
  <c r="F19" i="142"/>
  <c r="G19" i="142"/>
  <c r="H19" i="142"/>
  <c r="I19" i="142"/>
  <c r="C19" i="142"/>
  <c r="F16" i="142"/>
  <c r="G16" i="142"/>
  <c r="H16" i="142"/>
  <c r="I16" i="142"/>
  <c r="F10" i="142"/>
  <c r="G10" i="142"/>
  <c r="H10" i="142"/>
  <c r="I10" i="142"/>
  <c r="D9" i="142"/>
  <c r="E9" i="142"/>
  <c r="F9" i="142"/>
  <c r="G9" i="142"/>
  <c r="H9" i="142"/>
  <c r="I9" i="142"/>
  <c r="C9" i="142"/>
  <c r="D8" i="142"/>
  <c r="E8" i="142"/>
  <c r="F8" i="142"/>
  <c r="G8" i="142"/>
  <c r="H8" i="142"/>
  <c r="I8" i="142"/>
  <c r="C8" i="142"/>
  <c r="D7" i="142"/>
  <c r="E7" i="142"/>
  <c r="F7" i="142"/>
  <c r="G7" i="142"/>
  <c r="H7" i="142"/>
  <c r="I7" i="142"/>
  <c r="C7" i="142"/>
  <c r="C15" i="35"/>
  <c r="C19" i="35"/>
  <c r="C18" i="35"/>
  <c r="C17" i="35"/>
  <c r="C16" i="35"/>
  <c r="C9" i="35"/>
  <c r="C10" i="35"/>
  <c r="C11" i="35"/>
  <c r="C8" i="35"/>
  <c r="C7" i="35"/>
  <c r="AD9" i="125"/>
  <c r="O9" i="125"/>
  <c r="P9" i="125"/>
  <c r="Q9" i="125"/>
  <c r="R9" i="125"/>
  <c r="S9" i="125"/>
  <c r="T9" i="125"/>
  <c r="U9" i="125"/>
  <c r="V9" i="125"/>
  <c r="W9" i="125"/>
  <c r="X9" i="125"/>
  <c r="Y9" i="125"/>
  <c r="Z9" i="125"/>
  <c r="AA9" i="125"/>
  <c r="AC9" i="125"/>
  <c r="AB7" i="125"/>
  <c r="AB9" i="125" s="1"/>
  <c r="AA7" i="125"/>
  <c r="X7" i="125"/>
  <c r="Z7" i="125"/>
  <c r="W7" i="125"/>
  <c r="T7" i="125"/>
  <c r="V7" i="125"/>
  <c r="S7" i="125"/>
  <c r="P7" i="125"/>
  <c r="R7" i="125"/>
  <c r="O7" i="125"/>
  <c r="L7" i="125"/>
  <c r="N7" i="125"/>
  <c r="H7" i="125"/>
  <c r="J7" i="125"/>
  <c r="D7" i="125"/>
  <c r="F7" i="125"/>
  <c r="C7" i="125"/>
  <c r="F27" i="26"/>
  <c r="G27" i="26"/>
  <c r="H27" i="26"/>
  <c r="I27" i="26"/>
  <c r="F25" i="26"/>
  <c r="G25" i="26"/>
  <c r="H25" i="26"/>
  <c r="I25" i="26"/>
  <c r="F14" i="26"/>
  <c r="G14" i="26"/>
  <c r="H14" i="26"/>
  <c r="I14" i="26"/>
  <c r="C14" i="24"/>
  <c r="C8" i="24"/>
  <c r="C7" i="24"/>
  <c r="F14" i="22"/>
  <c r="G14" i="22"/>
  <c r="H14" i="22"/>
  <c r="I14" i="22"/>
  <c r="F12" i="22"/>
  <c r="G12" i="22"/>
  <c r="H12" i="22"/>
  <c r="I12" i="22"/>
  <c r="H119" i="61"/>
  <c r="G119" i="61"/>
  <c r="G120" i="61"/>
  <c r="G124" i="61" s="1"/>
  <c r="H102" i="61"/>
  <c r="I102" i="61" s="1"/>
  <c r="I103" i="61" s="1"/>
  <c r="I107" i="61" s="1"/>
  <c r="G102" i="61"/>
  <c r="G103" i="61" s="1"/>
  <c r="G107" i="61" s="1"/>
  <c r="H85" i="61"/>
  <c r="I85" i="61"/>
  <c r="I86" i="61" s="1"/>
  <c r="I90" i="61" s="1"/>
  <c r="G85" i="61"/>
  <c r="J68" i="61"/>
  <c r="K68" i="61" s="1"/>
  <c r="K69" i="61" s="1"/>
  <c r="H68" i="61"/>
  <c r="I68" i="61" s="1"/>
  <c r="I69" i="61" s="1"/>
  <c r="I73" i="61" s="1"/>
  <c r="G68" i="61"/>
  <c r="J51" i="61"/>
  <c r="H51" i="61"/>
  <c r="G51" i="61"/>
  <c r="J34" i="61"/>
  <c r="H34" i="61"/>
  <c r="G34" i="61"/>
  <c r="M17" i="61"/>
  <c r="J17" i="61"/>
  <c r="H17" i="61"/>
  <c r="G17" i="61"/>
  <c r="C17" i="61"/>
  <c r="F122" i="61"/>
  <c r="J120" i="61"/>
  <c r="J124" i="61" s="1"/>
  <c r="H120" i="61"/>
  <c r="H124" i="61" s="1"/>
  <c r="E120" i="61"/>
  <c r="E124" i="61" s="1"/>
  <c r="D120" i="61"/>
  <c r="D124" i="61" s="1"/>
  <c r="K119" i="61"/>
  <c r="K120" i="61" s="1"/>
  <c r="I119" i="61"/>
  <c r="I120" i="61" s="1"/>
  <c r="I124" i="61" s="1"/>
  <c r="C118" i="61"/>
  <c r="F118" i="61" s="1"/>
  <c r="C117" i="61"/>
  <c r="F117" i="61" s="1"/>
  <c r="C116" i="61"/>
  <c r="F116" i="61" s="1"/>
  <c r="C115" i="61"/>
  <c r="F115" i="61" s="1"/>
  <c r="C114" i="61"/>
  <c r="F114" i="61" s="1"/>
  <c r="C113" i="61"/>
  <c r="F113" i="61" s="1"/>
  <c r="F105" i="61"/>
  <c r="J103" i="61"/>
  <c r="J107" i="61" s="1"/>
  <c r="E103" i="61"/>
  <c r="E107" i="61" s="1"/>
  <c r="D103" i="61"/>
  <c r="D107" i="61" s="1"/>
  <c r="K102" i="61"/>
  <c r="K103" i="61" s="1"/>
  <c r="C101" i="61"/>
  <c r="F101" i="61" s="1"/>
  <c r="C100" i="61"/>
  <c r="F100" i="61" s="1"/>
  <c r="C99" i="61"/>
  <c r="F99" i="61" s="1"/>
  <c r="C98" i="61"/>
  <c r="F98" i="61" s="1"/>
  <c r="C97" i="61"/>
  <c r="F97" i="61" s="1"/>
  <c r="C96" i="61"/>
  <c r="F96" i="61" s="1"/>
  <c r="F88" i="61"/>
  <c r="J86" i="61"/>
  <c r="J90" i="61" s="1"/>
  <c r="G86" i="61"/>
  <c r="G90" i="61" s="1"/>
  <c r="E86" i="61"/>
  <c r="E90" i="61" s="1"/>
  <c r="D86" i="61"/>
  <c r="D90" i="61" s="1"/>
  <c r="K85" i="61"/>
  <c r="K86" i="61" s="1"/>
  <c r="C84" i="61"/>
  <c r="F84" i="61" s="1"/>
  <c r="C83" i="61"/>
  <c r="F83" i="61" s="1"/>
  <c r="C82" i="61"/>
  <c r="F82" i="61" s="1"/>
  <c r="C81" i="61"/>
  <c r="F81" i="61" s="1"/>
  <c r="C80" i="61"/>
  <c r="F80" i="61" s="1"/>
  <c r="C79" i="61"/>
  <c r="F79" i="61" s="1"/>
  <c r="F71" i="61"/>
  <c r="G69" i="61"/>
  <c r="G73" i="61" s="1"/>
  <c r="E69" i="61"/>
  <c r="E73" i="61" s="1"/>
  <c r="D69" i="61"/>
  <c r="D73" i="61" s="1"/>
  <c r="C67" i="61"/>
  <c r="F67" i="61" s="1"/>
  <c r="C66" i="61"/>
  <c r="F66" i="61" s="1"/>
  <c r="C65" i="61"/>
  <c r="F64" i="61"/>
  <c r="C64" i="61"/>
  <c r="C63" i="61"/>
  <c r="F63" i="61" s="1"/>
  <c r="C62" i="61"/>
  <c r="F62" i="61" s="1"/>
  <c r="F29" i="118"/>
  <c r="G29" i="118"/>
  <c r="H29" i="118"/>
  <c r="I29" i="118"/>
  <c r="J29" i="118"/>
  <c r="K29" i="118"/>
  <c r="E23" i="118"/>
  <c r="L50" i="40" l="1"/>
  <c r="M50" i="40" s="1"/>
  <c r="M48" i="40"/>
  <c r="K50" i="40"/>
  <c r="M41" i="40"/>
  <c r="L43" i="40"/>
  <c r="M43" i="40" s="1"/>
  <c r="K43" i="40"/>
  <c r="L35" i="40"/>
  <c r="M35" i="40" s="1"/>
  <c r="L34" i="40"/>
  <c r="K29" i="40"/>
  <c r="L27" i="40"/>
  <c r="H6" i="142"/>
  <c r="G6" i="142"/>
  <c r="I6" i="142"/>
  <c r="F6" i="142"/>
  <c r="H103" i="61"/>
  <c r="H107" i="61" s="1"/>
  <c r="J69" i="61"/>
  <c r="J73" i="61" s="1"/>
  <c r="H69" i="61"/>
  <c r="H73" i="61" s="1"/>
  <c r="K124" i="61"/>
  <c r="K107" i="61"/>
  <c r="K90" i="61"/>
  <c r="H86" i="61"/>
  <c r="H90" i="61" s="1"/>
  <c r="K73" i="61"/>
  <c r="F65" i="61"/>
  <c r="L36" i="40" l="1"/>
  <c r="M36" i="40" s="1"/>
  <c r="M34" i="40"/>
  <c r="L29" i="40"/>
  <c r="M29" i="40" s="1"/>
  <c r="M27" i="40"/>
  <c r="E100" i="54" l="1"/>
  <c r="E101" i="54"/>
  <c r="E102" i="54"/>
  <c r="E103" i="54"/>
  <c r="E104" i="54"/>
  <c r="E105" i="54"/>
  <c r="E106" i="54"/>
  <c r="E107" i="54"/>
  <c r="E99" i="54"/>
  <c r="E85" i="54"/>
  <c r="E86" i="54"/>
  <c r="E87" i="54"/>
  <c r="E88" i="54"/>
  <c r="E89" i="54"/>
  <c r="E90" i="54"/>
  <c r="E91" i="54"/>
  <c r="E92" i="54"/>
  <c r="E84" i="54"/>
  <c r="E70" i="54"/>
  <c r="E71" i="54"/>
  <c r="E72" i="54"/>
  <c r="E73" i="54"/>
  <c r="E74" i="54"/>
  <c r="E75" i="54"/>
  <c r="E76" i="54"/>
  <c r="E77" i="54"/>
  <c r="E69" i="54"/>
  <c r="E55" i="54"/>
  <c r="E56" i="54"/>
  <c r="E57" i="54"/>
  <c r="E58" i="54"/>
  <c r="E59" i="54"/>
  <c r="E60" i="54"/>
  <c r="E61" i="54"/>
  <c r="E62" i="54"/>
  <c r="E54" i="54"/>
  <c r="E40" i="54"/>
  <c r="E41" i="54"/>
  <c r="E42" i="54"/>
  <c r="E43" i="54"/>
  <c r="E44" i="54"/>
  <c r="E45" i="54"/>
  <c r="E46" i="54"/>
  <c r="E47" i="54"/>
  <c r="E39" i="54"/>
  <c r="E25" i="54"/>
  <c r="E26" i="54"/>
  <c r="E27" i="54"/>
  <c r="E28" i="54"/>
  <c r="E29" i="54"/>
  <c r="E30" i="54"/>
  <c r="E31" i="54"/>
  <c r="E32" i="54"/>
  <c r="E24" i="54"/>
  <c r="H17" i="54" l="1"/>
  <c r="H10" i="54"/>
  <c r="E13" i="118" l="1"/>
  <c r="D15" i="54" l="1"/>
  <c r="D11" i="54"/>
  <c r="H11" i="54" l="1"/>
  <c r="H15" i="54"/>
  <c r="H9" i="54"/>
  <c r="G10" i="54"/>
  <c r="G11" i="54"/>
  <c r="G12" i="54"/>
  <c r="G13" i="54"/>
  <c r="G14" i="54"/>
  <c r="G15" i="54"/>
  <c r="G16" i="54"/>
  <c r="G17" i="54"/>
  <c r="G9" i="54"/>
  <c r="E9" i="54"/>
  <c r="E10" i="54"/>
  <c r="E11" i="54"/>
  <c r="E12" i="54"/>
  <c r="E13" i="54"/>
  <c r="E14" i="54"/>
  <c r="E15" i="54"/>
  <c r="E16" i="54"/>
  <c r="E17" i="54"/>
  <c r="D10" i="54"/>
  <c r="D12" i="54"/>
  <c r="D13" i="54"/>
  <c r="D14" i="54"/>
  <c r="D16" i="54"/>
  <c r="D17" i="54"/>
  <c r="H16" i="54" l="1"/>
  <c r="H12" i="54"/>
  <c r="H13" i="54"/>
  <c r="H14" i="54"/>
  <c r="D9" i="54" l="1"/>
  <c r="H29" i="54" l="1"/>
  <c r="H31" i="54" l="1"/>
  <c r="H32" i="54"/>
  <c r="H30" i="54" l="1"/>
  <c r="H27" i="54"/>
  <c r="H25" i="54"/>
  <c r="H28" i="54"/>
  <c r="H47" i="54"/>
  <c r="H44" i="54"/>
  <c r="H46" i="54" l="1"/>
  <c r="H40" i="54"/>
  <c r="H59" i="54"/>
  <c r="H43" i="54" l="1"/>
  <c r="H42" i="54"/>
  <c r="H60" i="54"/>
  <c r="H62" i="54"/>
  <c r="H45" i="54"/>
  <c r="H74" i="54"/>
  <c r="H61" i="54"/>
  <c r="H77" i="54" l="1"/>
  <c r="H58" i="54"/>
  <c r="H76" i="54"/>
  <c r="H104" i="54"/>
  <c r="H89" i="54"/>
  <c r="H57" i="54"/>
  <c r="H55" i="54" l="1"/>
  <c r="H75" i="54"/>
  <c r="H72" i="54"/>
  <c r="H73" i="54"/>
  <c r="H107" i="54"/>
  <c r="H92" i="54"/>
  <c r="H106" i="54"/>
  <c r="H91" i="54"/>
  <c r="H70" i="54" l="1"/>
  <c r="H88" i="54"/>
  <c r="H103" i="54"/>
  <c r="H85" i="54"/>
  <c r="H105" i="54"/>
  <c r="H90" i="54"/>
  <c r="H102" i="54"/>
  <c r="H87" i="54"/>
  <c r="H100" i="54" l="1"/>
  <c r="H24" i="54" l="1"/>
  <c r="H39" i="54" l="1"/>
  <c r="H54" i="54" l="1"/>
  <c r="H69" i="54" l="1"/>
  <c r="H84" i="54" l="1"/>
  <c r="H99" i="54" l="1"/>
  <c r="H26" i="54" l="1"/>
  <c r="F13" i="118" l="1"/>
  <c r="H41" i="54" l="1"/>
  <c r="H56" i="54" l="1"/>
  <c r="G13" i="118" l="1"/>
  <c r="H13" i="118" l="1"/>
  <c r="H15" i="118" s="1"/>
  <c r="H71" i="54" l="1"/>
  <c r="H86" i="54" l="1"/>
  <c r="I13" i="118" l="1"/>
  <c r="I15" i="118" s="1"/>
  <c r="H101" i="54" l="1"/>
  <c r="J13" i="118"/>
  <c r="J15" i="118" s="1"/>
  <c r="K13" i="118" l="1"/>
  <c r="K15" i="118" s="1"/>
  <c r="H108" i="54" l="1"/>
  <c r="E108" i="54"/>
  <c r="H93" i="54"/>
  <c r="E93" i="54"/>
  <c r="H78" i="54"/>
  <c r="E78" i="54"/>
  <c r="H63" i="54"/>
  <c r="E63" i="54"/>
  <c r="C20" i="5" l="1"/>
  <c r="BO23" i="116"/>
  <c r="BE23" i="116"/>
  <c r="AU23" i="116"/>
  <c r="AK23" i="116"/>
  <c r="BP10" i="116"/>
  <c r="BP9" i="116"/>
  <c r="BP15" i="116" s="1"/>
  <c r="BO10" i="116"/>
  <c r="BO9" i="116"/>
  <c r="BO15" i="116" s="1"/>
  <c r="BE10" i="116"/>
  <c r="BF10" i="116" s="1"/>
  <c r="BE9" i="116"/>
  <c r="BF9" i="116" s="1"/>
  <c r="AU10" i="116"/>
  <c r="AV10" i="116" s="1"/>
  <c r="AU9" i="116"/>
  <c r="AV9" i="116" s="1"/>
  <c r="AV15" i="116" s="1"/>
  <c r="AK10" i="116"/>
  <c r="AL10" i="116" s="1"/>
  <c r="AK9" i="116"/>
  <c r="AK15" i="116" s="1"/>
  <c r="AA10" i="116"/>
  <c r="AB10" i="116" s="1"/>
  <c r="AA9" i="116"/>
  <c r="AB9" i="116" s="1"/>
  <c r="Q10" i="116"/>
  <c r="Q9" i="116"/>
  <c r="G14" i="116"/>
  <c r="G10" i="116"/>
  <c r="G9" i="116"/>
  <c r="AL9" i="116" l="1"/>
  <c r="AL15" i="116" s="1"/>
  <c r="BF15" i="116"/>
  <c r="BE15" i="116"/>
  <c r="AU15" i="116"/>
  <c r="F22" i="146"/>
  <c r="G22" i="146"/>
  <c r="H22" i="146"/>
  <c r="I22" i="146"/>
  <c r="J22" i="146"/>
  <c r="K22" i="146"/>
  <c r="L22" i="146"/>
  <c r="M22" i="146"/>
  <c r="M25" i="146" s="1"/>
  <c r="N22" i="146"/>
  <c r="O22" i="146"/>
  <c r="P22" i="146"/>
  <c r="Q22" i="146"/>
  <c r="R22" i="146"/>
  <c r="E22" i="146"/>
  <c r="N25" i="146"/>
  <c r="O25" i="146"/>
  <c r="P25" i="146"/>
  <c r="Q25" i="146"/>
  <c r="R25" i="146"/>
  <c r="Q19" i="146"/>
  <c r="R19" i="146"/>
  <c r="R20" i="146"/>
  <c r="R21" i="146"/>
  <c r="Q10" i="146"/>
  <c r="R10" i="146"/>
  <c r="Q11" i="146"/>
  <c r="R11" i="146"/>
  <c r="Q12" i="146"/>
  <c r="R12" i="146"/>
  <c r="Q13" i="146"/>
  <c r="R13" i="146"/>
  <c r="Q14" i="146"/>
  <c r="R14" i="146"/>
  <c r="Q15" i="146"/>
  <c r="R15" i="146"/>
  <c r="Q16" i="146"/>
  <c r="R16" i="146"/>
  <c r="Q17" i="146"/>
  <c r="R17" i="146"/>
  <c r="Q18" i="146"/>
  <c r="R18" i="146"/>
  <c r="Q7" i="146"/>
  <c r="R7" i="146"/>
  <c r="O19" i="146"/>
  <c r="M19" i="146"/>
  <c r="K19" i="146"/>
  <c r="I19" i="146"/>
  <c r="G19" i="146"/>
  <c r="E19" i="146"/>
  <c r="P19" i="146"/>
  <c r="P20" i="146"/>
  <c r="P21" i="146"/>
  <c r="N19" i="146"/>
  <c r="N20" i="146"/>
  <c r="N21" i="146"/>
  <c r="L19" i="146"/>
  <c r="L20" i="146"/>
  <c r="L21" i="146"/>
  <c r="J19" i="146"/>
  <c r="J20" i="146"/>
  <c r="J21" i="146"/>
  <c r="H19" i="146"/>
  <c r="H20" i="146"/>
  <c r="H21" i="146"/>
  <c r="F19" i="146"/>
  <c r="F20" i="146"/>
  <c r="F21" i="146"/>
  <c r="D19" i="146"/>
  <c r="D20" i="146"/>
  <c r="D21" i="146"/>
  <c r="D11" i="146"/>
  <c r="E11" i="146"/>
  <c r="F11" i="146"/>
  <c r="G11" i="146"/>
  <c r="H11" i="146"/>
  <c r="I11" i="146"/>
  <c r="J11" i="146"/>
  <c r="K11" i="146"/>
  <c r="L11" i="146"/>
  <c r="M11" i="146"/>
  <c r="N11" i="146"/>
  <c r="O11" i="146"/>
  <c r="P11" i="146"/>
  <c r="D12" i="146"/>
  <c r="E12" i="146"/>
  <c r="F12" i="146"/>
  <c r="G12" i="146"/>
  <c r="H12" i="146"/>
  <c r="I12" i="146"/>
  <c r="J12" i="146"/>
  <c r="K12" i="146"/>
  <c r="L12" i="146"/>
  <c r="M12" i="146"/>
  <c r="N12" i="146"/>
  <c r="O12" i="146"/>
  <c r="P12" i="146"/>
  <c r="D13" i="146"/>
  <c r="E13" i="146"/>
  <c r="F13" i="146"/>
  <c r="G13" i="146"/>
  <c r="H13" i="146"/>
  <c r="I13" i="146"/>
  <c r="J13" i="146"/>
  <c r="K13" i="146"/>
  <c r="L13" i="146"/>
  <c r="M13" i="146"/>
  <c r="N13" i="146"/>
  <c r="O13" i="146"/>
  <c r="P13" i="146"/>
  <c r="D14" i="146"/>
  <c r="E14" i="146"/>
  <c r="F14" i="146"/>
  <c r="G14" i="146"/>
  <c r="H14" i="146"/>
  <c r="I14" i="146"/>
  <c r="J14" i="146"/>
  <c r="K14" i="146"/>
  <c r="L14" i="146"/>
  <c r="M14" i="146"/>
  <c r="N14" i="146"/>
  <c r="O14" i="146"/>
  <c r="P14" i="146"/>
  <c r="D15" i="146"/>
  <c r="E15" i="146"/>
  <c r="F15" i="146"/>
  <c r="G15" i="146"/>
  <c r="H15" i="146"/>
  <c r="I15" i="146"/>
  <c r="J15" i="146"/>
  <c r="K15" i="146"/>
  <c r="L15" i="146"/>
  <c r="M15" i="146"/>
  <c r="N15" i="146"/>
  <c r="O15" i="146"/>
  <c r="P15" i="146"/>
  <c r="D16" i="146"/>
  <c r="E16" i="146"/>
  <c r="F16" i="146"/>
  <c r="G16" i="146"/>
  <c r="H16" i="146"/>
  <c r="I16" i="146"/>
  <c r="J16" i="146"/>
  <c r="K16" i="146"/>
  <c r="L16" i="146"/>
  <c r="M16" i="146"/>
  <c r="N16" i="146"/>
  <c r="O16" i="146"/>
  <c r="P16" i="146"/>
  <c r="D17" i="146"/>
  <c r="E17" i="146"/>
  <c r="F17" i="146"/>
  <c r="G17" i="146"/>
  <c r="H17" i="146"/>
  <c r="I17" i="146"/>
  <c r="J17" i="146"/>
  <c r="K17" i="146"/>
  <c r="L17" i="146"/>
  <c r="M17" i="146"/>
  <c r="N17" i="146"/>
  <c r="O17" i="146"/>
  <c r="P17" i="146"/>
  <c r="D18" i="146"/>
  <c r="E18" i="146"/>
  <c r="F18" i="146"/>
  <c r="G18" i="146"/>
  <c r="H18" i="146"/>
  <c r="I18" i="146"/>
  <c r="J18" i="146"/>
  <c r="K18" i="146"/>
  <c r="L18" i="146"/>
  <c r="M18" i="146"/>
  <c r="N18" i="146"/>
  <c r="O18" i="146"/>
  <c r="P18" i="146"/>
  <c r="D10" i="146"/>
  <c r="E10" i="146"/>
  <c r="F10" i="146"/>
  <c r="G10" i="146"/>
  <c r="H10" i="146"/>
  <c r="I10" i="146"/>
  <c r="J10" i="146"/>
  <c r="K10" i="146"/>
  <c r="L10" i="146"/>
  <c r="M10" i="146"/>
  <c r="N10" i="146"/>
  <c r="O10" i="146"/>
  <c r="P10" i="146"/>
  <c r="D7" i="146"/>
  <c r="E7" i="146"/>
  <c r="F7" i="146"/>
  <c r="G7" i="146"/>
  <c r="H7" i="146"/>
  <c r="I7" i="146"/>
  <c r="J7" i="146"/>
  <c r="K7" i="146"/>
  <c r="L7" i="146"/>
  <c r="M7" i="146"/>
  <c r="N7" i="146"/>
  <c r="O7" i="146"/>
  <c r="P7" i="146"/>
  <c r="C7" i="146"/>
  <c r="C19" i="146"/>
  <c r="C11" i="146"/>
  <c r="C12" i="146"/>
  <c r="C13" i="146"/>
  <c r="C14" i="146"/>
  <c r="C15" i="146"/>
  <c r="C16" i="146"/>
  <c r="C17" i="146"/>
  <c r="C18" i="146"/>
  <c r="C10" i="146"/>
  <c r="F13" i="5" l="1"/>
  <c r="G13" i="5"/>
  <c r="H13" i="5"/>
  <c r="I13" i="5"/>
  <c r="F14" i="47"/>
  <c r="G14" i="47"/>
  <c r="H14" i="47"/>
  <c r="I14" i="47"/>
  <c r="C22" i="47"/>
  <c r="C18" i="47"/>
  <c r="C17" i="47"/>
  <c r="C15" i="47"/>
  <c r="C20" i="47"/>
  <c r="C19" i="47"/>
  <c r="C21" i="47"/>
  <c r="F11" i="47" l="1"/>
  <c r="G11" i="47"/>
  <c r="H11" i="47"/>
  <c r="I11" i="47"/>
  <c r="AD19" i="123"/>
  <c r="AD16" i="123"/>
  <c r="AD15" i="123"/>
  <c r="AD17" i="123" s="1"/>
  <c r="AD13" i="123"/>
  <c r="AD7" i="123"/>
  <c r="AB20" i="123"/>
  <c r="AC20" i="123"/>
  <c r="AB14" i="123"/>
  <c r="AA7" i="123"/>
  <c r="Z19" i="123"/>
  <c r="X20" i="123"/>
  <c r="Y20" i="123"/>
  <c r="Z16" i="123"/>
  <c r="Z15" i="123"/>
  <c r="Z17" i="123"/>
  <c r="Z13" i="123"/>
  <c r="Z7" i="123"/>
  <c r="V19" i="123"/>
  <c r="V16" i="123"/>
  <c r="V15" i="123"/>
  <c r="V13" i="123"/>
  <c r="V7" i="123"/>
  <c r="T20" i="123"/>
  <c r="U20" i="123"/>
  <c r="R13" i="123"/>
  <c r="Q14" i="123"/>
  <c r="P14" i="123"/>
  <c r="N13" i="123"/>
  <c r="M14" i="123"/>
  <c r="L14" i="123"/>
  <c r="J13" i="123"/>
  <c r="I14" i="123"/>
  <c r="H14" i="123"/>
  <c r="R19" i="123"/>
  <c r="N19" i="123"/>
  <c r="V17" i="123"/>
  <c r="W17" i="123"/>
  <c r="X17" i="123"/>
  <c r="Y17" i="123"/>
  <c r="AA17" i="123"/>
  <c r="AB17" i="123"/>
  <c r="AC17" i="123"/>
  <c r="S17" i="123"/>
  <c r="T17" i="123"/>
  <c r="U17" i="123"/>
  <c r="P20" i="123"/>
  <c r="Q20" i="123"/>
  <c r="P17" i="123"/>
  <c r="Q17" i="123"/>
  <c r="R17" i="123"/>
  <c r="R7" i="123"/>
  <c r="T14" i="123"/>
  <c r="U14" i="123"/>
  <c r="X14" i="123"/>
  <c r="Y14" i="123"/>
  <c r="AC14" i="123"/>
  <c r="O17" i="123"/>
  <c r="W22" i="38"/>
  <c r="T22" i="38"/>
  <c r="Q22" i="38"/>
  <c r="N22" i="38"/>
  <c r="P15" i="38"/>
  <c r="D5" i="6"/>
  <c r="E5" i="6"/>
  <c r="E8" i="6" s="1"/>
  <c r="E11" i="6" s="1"/>
  <c r="F5" i="6"/>
  <c r="F8" i="6" s="1"/>
  <c r="F11" i="6" s="1"/>
  <c r="G5" i="6"/>
  <c r="H5" i="6"/>
  <c r="I5" i="6"/>
  <c r="D6" i="6"/>
  <c r="E6" i="6"/>
  <c r="F6" i="6"/>
  <c r="G6" i="6"/>
  <c r="H6" i="6"/>
  <c r="I6" i="6"/>
  <c r="D7" i="6"/>
  <c r="E7" i="6"/>
  <c r="F7" i="6"/>
  <c r="G7" i="6"/>
  <c r="G8" i="6" s="1"/>
  <c r="G11" i="6" s="1"/>
  <c r="H7" i="6"/>
  <c r="I7" i="6"/>
  <c r="C6" i="6"/>
  <c r="C7" i="6"/>
  <c r="C5" i="6"/>
  <c r="D34" i="5"/>
  <c r="E34" i="5"/>
  <c r="F34" i="5"/>
  <c r="G34" i="5"/>
  <c r="H34" i="5"/>
  <c r="I34" i="5"/>
  <c r="C34" i="5"/>
  <c r="D30" i="5"/>
  <c r="E30" i="5"/>
  <c r="F30" i="5"/>
  <c r="O18" i="123" s="1"/>
  <c r="R18" i="123" s="1"/>
  <c r="G30" i="5"/>
  <c r="S18" i="123" s="1"/>
  <c r="V18" i="123" s="1"/>
  <c r="H30" i="5"/>
  <c r="W18" i="123" s="1"/>
  <c r="Z18" i="123" s="1"/>
  <c r="I30" i="5"/>
  <c r="AA18" i="123" s="1"/>
  <c r="AD18" i="123" s="1"/>
  <c r="C30" i="5"/>
  <c r="C22" i="5"/>
  <c r="C26" i="5"/>
  <c r="C11" i="5"/>
  <c r="F7" i="5"/>
  <c r="M15" i="38" s="1"/>
  <c r="G7" i="5"/>
  <c r="H7" i="5"/>
  <c r="S15" i="38" s="1"/>
  <c r="I7" i="5"/>
  <c r="V15" i="38" s="1"/>
  <c r="F6" i="5"/>
  <c r="M20" i="38" s="1"/>
  <c r="M22" i="38" s="1"/>
  <c r="G6" i="5"/>
  <c r="P20" i="38" s="1"/>
  <c r="P22" i="38" s="1"/>
  <c r="H6" i="5"/>
  <c r="S20" i="38" s="1"/>
  <c r="S22" i="38" s="1"/>
  <c r="I6" i="5"/>
  <c r="V20" i="38" s="1"/>
  <c r="V22" i="38" s="1"/>
  <c r="F5" i="5"/>
  <c r="M13" i="38" s="1"/>
  <c r="G5" i="5"/>
  <c r="P13" i="38" s="1"/>
  <c r="H5" i="5"/>
  <c r="S13" i="38" s="1"/>
  <c r="I5" i="5"/>
  <c r="V13" i="38" s="1"/>
  <c r="E7" i="5"/>
  <c r="E6" i="5"/>
  <c r="E5" i="5"/>
  <c r="D7" i="5"/>
  <c r="D6" i="5"/>
  <c r="D5" i="5"/>
  <c r="C6" i="5"/>
  <c r="C5" i="5"/>
  <c r="I8" i="6" l="1"/>
  <c r="I11" i="6" s="1"/>
  <c r="H8" i="6"/>
  <c r="H11" i="6" s="1"/>
  <c r="B52" i="4"/>
  <c r="B50" i="4"/>
  <c r="B45" i="4"/>
  <c r="B44" i="4"/>
  <c r="B41" i="4"/>
  <c r="B42" i="4"/>
  <c r="B40" i="4"/>
  <c r="B35" i="4"/>
  <c r="B31" i="4"/>
  <c r="B46" i="4" l="1"/>
  <c r="B48" i="4" l="1"/>
  <c r="B24" i="4" l="1"/>
  <c r="B18" i="4"/>
  <c r="B19" i="4"/>
  <c r="B20" i="4"/>
  <c r="B17" i="4"/>
  <c r="B15" i="4"/>
  <c r="B9" i="4"/>
  <c r="B10" i="4"/>
  <c r="B11" i="4"/>
  <c r="B8" i="4"/>
  <c r="B6" i="4"/>
  <c r="G21" i="3" l="1"/>
  <c r="G44" i="3"/>
  <c r="G43" i="3"/>
  <c r="G42" i="3"/>
  <c r="G40" i="3"/>
  <c r="G37" i="3"/>
  <c r="G36" i="3"/>
  <c r="G35" i="3"/>
  <c r="G29" i="3"/>
  <c r="G26" i="3"/>
  <c r="G19" i="3"/>
  <c r="G20" i="3"/>
  <c r="G18" i="3"/>
  <c r="G15" i="3"/>
  <c r="G11" i="3"/>
  <c r="G12" i="3"/>
  <c r="G9" i="3"/>
  <c r="G8" i="3"/>
  <c r="G45" i="3" l="1"/>
  <c r="G22" i="3"/>
  <c r="F20" i="3"/>
  <c r="C41" i="3"/>
  <c r="D41" i="3"/>
  <c r="E41" i="3"/>
  <c r="D28" i="3"/>
  <c r="E28" i="3"/>
  <c r="C28" i="3"/>
  <c r="D42" i="3"/>
  <c r="E42" i="3"/>
  <c r="D43" i="3"/>
  <c r="E43" i="3"/>
  <c r="D44" i="3"/>
  <c r="E44" i="3"/>
  <c r="C43" i="3"/>
  <c r="C44" i="3"/>
  <c r="C42" i="3"/>
  <c r="D40" i="3"/>
  <c r="E40" i="3"/>
  <c r="C40" i="3"/>
  <c r="C36" i="3"/>
  <c r="D36" i="3"/>
  <c r="E36" i="3"/>
  <c r="C37" i="3"/>
  <c r="D37" i="3"/>
  <c r="E37" i="3"/>
  <c r="D35" i="3"/>
  <c r="E35" i="3"/>
  <c r="C35" i="3"/>
  <c r="C30" i="3"/>
  <c r="D30" i="3"/>
  <c r="E30" i="3"/>
  <c r="D29" i="3"/>
  <c r="E29" i="3"/>
  <c r="C29" i="3"/>
  <c r="D26" i="3"/>
  <c r="E26" i="3"/>
  <c r="C26" i="3"/>
  <c r="D18" i="3"/>
  <c r="E18" i="3"/>
  <c r="D19" i="3"/>
  <c r="E19" i="3"/>
  <c r="D20" i="3"/>
  <c r="E20" i="3"/>
  <c r="D21" i="3"/>
  <c r="E21" i="3"/>
  <c r="C19" i="3"/>
  <c r="C20" i="3"/>
  <c r="C21" i="3"/>
  <c r="C18" i="3"/>
  <c r="D15" i="3"/>
  <c r="E15" i="3"/>
  <c r="C15" i="3"/>
  <c r="E12" i="3"/>
  <c r="D8" i="3"/>
  <c r="E8" i="3"/>
  <c r="D9" i="3"/>
  <c r="E9" i="3"/>
  <c r="D10" i="3"/>
  <c r="E10" i="3"/>
  <c r="D11" i="3"/>
  <c r="E11" i="3"/>
  <c r="C9" i="3"/>
  <c r="C10" i="3"/>
  <c r="C11" i="3"/>
  <c r="C8" i="3"/>
  <c r="C45" i="3" l="1"/>
  <c r="D22" i="3"/>
  <c r="E45" i="3"/>
  <c r="D45" i="3"/>
  <c r="C22" i="3"/>
  <c r="E22" i="3"/>
  <c r="G32" i="43"/>
  <c r="G30" i="43"/>
  <c r="G28" i="43"/>
  <c r="G22" i="43"/>
  <c r="G14" i="43" l="1"/>
  <c r="E25" i="43" l="1"/>
  <c r="E28" i="43"/>
  <c r="E30" i="43" s="1"/>
  <c r="E15" i="43"/>
  <c r="E17" i="43"/>
  <c r="E16" i="43"/>
  <c r="E9" i="43"/>
  <c r="E8" i="43"/>
  <c r="E10" i="43" s="1"/>
  <c r="D28" i="43"/>
  <c r="D30" i="43" s="1"/>
  <c r="D25" i="43"/>
  <c r="D15" i="43"/>
  <c r="D17" i="43"/>
  <c r="D16" i="43"/>
  <c r="D9" i="43"/>
  <c r="D8" i="43"/>
  <c r="D10" i="43" s="1"/>
  <c r="D14" i="43" l="1"/>
  <c r="E14" i="43"/>
  <c r="C28" i="43"/>
  <c r="D22" i="43"/>
  <c r="E22" i="43"/>
  <c r="C29" i="43"/>
  <c r="C25" i="43"/>
  <c r="C17" i="43"/>
  <c r="C16" i="43"/>
  <c r="C15" i="43"/>
  <c r="C14" i="43"/>
  <c r="C22" i="43" s="1"/>
  <c r="C9" i="43"/>
  <c r="C8" i="43"/>
  <c r="C10" i="43" l="1"/>
  <c r="C23" i="43" s="1"/>
  <c r="C27" i="43" s="1"/>
  <c r="E23" i="43"/>
  <c r="E27" i="43" s="1"/>
  <c r="E32" i="43"/>
  <c r="E34" i="43" s="1"/>
  <c r="E38" i="43" s="1"/>
  <c r="D23" i="43"/>
  <c r="D27" i="43" s="1"/>
  <c r="D32" i="43"/>
  <c r="D34" i="43" s="1"/>
  <c r="D38" i="43" s="1"/>
  <c r="C30" i="43"/>
  <c r="C32" i="43" s="1"/>
  <c r="C34" i="43" s="1"/>
  <c r="C38" i="43" s="1"/>
  <c r="E12" i="22"/>
  <c r="I25" i="146" l="1"/>
  <c r="G25" i="146"/>
  <c r="E25" i="146"/>
  <c r="C25" i="146"/>
  <c r="H25" i="146" l="1"/>
  <c r="F25" i="146"/>
  <c r="D25" i="146"/>
  <c r="J25" i="146"/>
  <c r="L25" i="146"/>
  <c r="E7" i="27" l="1"/>
  <c r="C7" i="27"/>
  <c r="I34" i="61"/>
  <c r="D15" i="47" l="1"/>
  <c r="E15" i="47" s="1"/>
  <c r="F15" i="47" s="1"/>
  <c r="D16" i="47"/>
  <c r="E16" i="47" s="1"/>
  <c r="F16" i="47" s="1"/>
  <c r="D17" i="47"/>
  <c r="E17" i="47" s="1"/>
  <c r="F17" i="47" s="1"/>
  <c r="D18" i="47"/>
  <c r="E18" i="47" s="1"/>
  <c r="F18" i="47" s="1"/>
  <c r="D19" i="47"/>
  <c r="E19" i="47" s="1"/>
  <c r="F19" i="47" s="1"/>
  <c r="D20" i="47"/>
  <c r="E20" i="47" s="1"/>
  <c r="F20" i="47" s="1"/>
  <c r="D21" i="47"/>
  <c r="E21" i="47" s="1"/>
  <c r="F21" i="47" s="1"/>
  <c r="D22" i="47"/>
  <c r="E22" i="47" s="1"/>
  <c r="F22" i="47" s="1"/>
  <c r="D14" i="47"/>
  <c r="E14" i="47" s="1"/>
  <c r="H10" i="58"/>
  <c r="AK29" i="116" l="1"/>
  <c r="G20" i="47"/>
  <c r="AK30" i="116"/>
  <c r="G21" i="47"/>
  <c r="AK31" i="116"/>
  <c r="G22" i="47"/>
  <c r="AK28" i="116"/>
  <c r="G19" i="47"/>
  <c r="AK27" i="116"/>
  <c r="G18" i="47"/>
  <c r="AK26" i="116"/>
  <c r="G17" i="47"/>
  <c r="AK25" i="116"/>
  <c r="G16" i="47"/>
  <c r="AK24" i="116"/>
  <c r="G15" i="47"/>
  <c r="F23" i="47"/>
  <c r="F24" i="47" s="1"/>
  <c r="K8" i="144"/>
  <c r="AU26" i="116" l="1"/>
  <c r="H17" i="47"/>
  <c r="AU28" i="116"/>
  <c r="H19" i="47"/>
  <c r="AU31" i="116"/>
  <c r="H22" i="47"/>
  <c r="AU24" i="116"/>
  <c r="H15" i="47"/>
  <c r="G23" i="47"/>
  <c r="G24" i="47" s="1"/>
  <c r="AU27" i="116"/>
  <c r="H18" i="47"/>
  <c r="AU30" i="116"/>
  <c r="AU32" i="116" s="1"/>
  <c r="H21" i="47"/>
  <c r="AK32" i="116"/>
  <c r="AU25" i="116"/>
  <c r="H16" i="47"/>
  <c r="AU29" i="116"/>
  <c r="H20" i="47"/>
  <c r="F44" i="3"/>
  <c r="F43" i="3"/>
  <c r="F42" i="3"/>
  <c r="F40" i="3"/>
  <c r="F37" i="3"/>
  <c r="F36" i="3"/>
  <c r="F35" i="3"/>
  <c r="F30" i="3"/>
  <c r="F29" i="3"/>
  <c r="F26" i="3"/>
  <c r="F21" i="3"/>
  <c r="F19" i="3"/>
  <c r="F18" i="3"/>
  <c r="F15" i="3"/>
  <c r="F11" i="3"/>
  <c r="F10" i="3"/>
  <c r="F9" i="3"/>
  <c r="F8" i="3"/>
  <c r="F28" i="43"/>
  <c r="F25" i="43"/>
  <c r="F17" i="43"/>
  <c r="F16" i="43"/>
  <c r="F15" i="43"/>
  <c r="F14" i="43" s="1"/>
  <c r="F9" i="43"/>
  <c r="F8" i="43"/>
  <c r="C13" i="123"/>
  <c r="F13" i="123" s="1"/>
  <c r="BE24" i="116" l="1"/>
  <c r="H23" i="47"/>
  <c r="H24" i="47" s="1"/>
  <c r="I15" i="47"/>
  <c r="BE29" i="116"/>
  <c r="I20" i="47"/>
  <c r="BO29" i="116" s="1"/>
  <c r="BE27" i="116"/>
  <c r="I18" i="47"/>
  <c r="BO27" i="116" s="1"/>
  <c r="BE31" i="116"/>
  <c r="I22" i="47"/>
  <c r="BO31" i="116" s="1"/>
  <c r="I16" i="47"/>
  <c r="BO25" i="116" s="1"/>
  <c r="BE25" i="116"/>
  <c r="BE28" i="116"/>
  <c r="I19" i="47"/>
  <c r="BO28" i="116" s="1"/>
  <c r="BE26" i="116"/>
  <c r="I17" i="47"/>
  <c r="BO26" i="116" s="1"/>
  <c r="BE30" i="116"/>
  <c r="I21" i="47"/>
  <c r="BO30" i="116" s="1"/>
  <c r="J22" i="40"/>
  <c r="H22" i="40"/>
  <c r="G22" i="40"/>
  <c r="F22" i="40"/>
  <c r="C22" i="40"/>
  <c r="N21" i="40"/>
  <c r="D21" i="40"/>
  <c r="N20" i="40"/>
  <c r="D20" i="40"/>
  <c r="D22" i="40" s="1"/>
  <c r="BO24" i="116" l="1"/>
  <c r="BO32" i="116" s="1"/>
  <c r="I23" i="47"/>
  <c r="I24" i="47" s="1"/>
  <c r="BE32" i="116"/>
  <c r="E6" i="142"/>
  <c r="E16" i="142" s="1"/>
  <c r="M9" i="125"/>
  <c r="N9" i="125"/>
  <c r="L9" i="125"/>
  <c r="K7" i="125"/>
  <c r="K9" i="125" s="1"/>
  <c r="E10" i="142" l="1"/>
  <c r="E25" i="26"/>
  <c r="E14" i="26"/>
  <c r="E27" i="26" s="1"/>
  <c r="E22" i="24"/>
  <c r="E18" i="24"/>
  <c r="E14" i="22"/>
  <c r="J52" i="61"/>
  <c r="J56" i="61" s="1"/>
  <c r="I51" i="61"/>
  <c r="I52" i="61" s="1"/>
  <c r="I56" i="61" s="1"/>
  <c r="G52" i="61"/>
  <c r="G56" i="61" s="1"/>
  <c r="F54" i="61"/>
  <c r="E52" i="61"/>
  <c r="E56" i="61" s="1"/>
  <c r="D52" i="61"/>
  <c r="D56" i="61" s="1"/>
  <c r="C50" i="61"/>
  <c r="F50" i="61" s="1"/>
  <c r="C49" i="61"/>
  <c r="F49" i="61" s="1"/>
  <c r="C48" i="61"/>
  <c r="F48" i="61" s="1"/>
  <c r="C47" i="61"/>
  <c r="F47" i="61" s="1"/>
  <c r="C46" i="61"/>
  <c r="C45" i="61"/>
  <c r="F45" i="61" s="1"/>
  <c r="C18" i="61"/>
  <c r="G15" i="118"/>
  <c r="E11" i="47"/>
  <c r="E48" i="54" l="1"/>
  <c r="H52" i="61"/>
  <c r="H56" i="61" s="1"/>
  <c r="F46" i="61"/>
  <c r="K51" i="61"/>
  <c r="K52" i="61" s="1"/>
  <c r="H48" i="54"/>
  <c r="K56" i="61" l="1"/>
  <c r="AB15" i="116"/>
  <c r="M17" i="123"/>
  <c r="L17" i="123"/>
  <c r="K15" i="123"/>
  <c r="N15" i="123" s="1"/>
  <c r="K7" i="123"/>
  <c r="N7" i="123" s="1"/>
  <c r="C7" i="123"/>
  <c r="K22" i="38"/>
  <c r="D8" i="6"/>
  <c r="D11" i="6" s="1"/>
  <c r="K18" i="123"/>
  <c r="N18" i="123" s="1"/>
  <c r="J15" i="38"/>
  <c r="J20" i="38"/>
  <c r="J22" i="38" s="1"/>
  <c r="M20" i="123" l="1"/>
  <c r="J13" i="38"/>
  <c r="K21" i="40" s="1"/>
  <c r="L21" i="40" s="1"/>
  <c r="M21" i="40" s="1"/>
  <c r="J10" i="58"/>
  <c r="K16" i="123"/>
  <c r="N16" i="123" s="1"/>
  <c r="N17" i="123" s="1"/>
  <c r="L20" i="123"/>
  <c r="K20" i="40" l="1"/>
  <c r="K22" i="40" s="1"/>
  <c r="AA15" i="116"/>
  <c r="K17" i="123"/>
  <c r="L20" i="40" l="1"/>
  <c r="L22" i="40"/>
  <c r="M22" i="40" s="1"/>
  <c r="M20" i="40"/>
  <c r="K25" i="146" l="1"/>
  <c r="C7" i="5" l="1"/>
  <c r="D14" i="40" l="1"/>
  <c r="D13" i="40"/>
  <c r="D7" i="40"/>
  <c r="D6" i="40"/>
  <c r="E29" i="118"/>
  <c r="G24" i="116"/>
  <c r="G25" i="116"/>
  <c r="G28" i="116"/>
  <c r="G29" i="116"/>
  <c r="G30" i="116"/>
  <c r="G23" i="116"/>
  <c r="G31" i="116"/>
  <c r="D7" i="27" l="1"/>
  <c r="Q25" i="116"/>
  <c r="AA25" i="116"/>
  <c r="Q24" i="116"/>
  <c r="AA24" i="116"/>
  <c r="Q23" i="116"/>
  <c r="Q30" i="116"/>
  <c r="AA30" i="116"/>
  <c r="Q28" i="116"/>
  <c r="AA28" i="116"/>
  <c r="Q29" i="116"/>
  <c r="AA29" i="116"/>
  <c r="H18" i="54"/>
  <c r="H33" i="54"/>
  <c r="H14" i="116"/>
  <c r="AA23" i="116" l="1"/>
  <c r="Q31" i="116"/>
  <c r="AA31" i="116"/>
  <c r="G27" i="116"/>
  <c r="G26" i="116"/>
  <c r="C23" i="47"/>
  <c r="G15" i="116"/>
  <c r="C10" i="24"/>
  <c r="J19" i="123"/>
  <c r="J7" i="123"/>
  <c r="H17" i="123"/>
  <c r="I17" i="123"/>
  <c r="G15" i="123"/>
  <c r="J15" i="123" s="1"/>
  <c r="C15" i="123"/>
  <c r="C18" i="123"/>
  <c r="G18" i="123"/>
  <c r="J18" i="123" s="1"/>
  <c r="C12" i="123"/>
  <c r="G32" i="116" l="1"/>
  <c r="Q27" i="116"/>
  <c r="AA27" i="116"/>
  <c r="Q26" i="116"/>
  <c r="D23" i="47"/>
  <c r="I20" i="123"/>
  <c r="H20" i="123"/>
  <c r="Q32" i="116"/>
  <c r="G16" i="123"/>
  <c r="AA26" i="116" l="1"/>
  <c r="AA32" i="116" s="1"/>
  <c r="E23" i="47"/>
  <c r="E24" i="47" s="1"/>
  <c r="J16" i="123"/>
  <c r="G17" i="123"/>
  <c r="J17" i="123" s="1"/>
  <c r="I10" i="58" l="1"/>
  <c r="D15" i="38" l="1"/>
  <c r="G15" i="38"/>
  <c r="D20" i="38"/>
  <c r="G20" i="38"/>
  <c r="J15" i="40" l="1"/>
  <c r="H15" i="40"/>
  <c r="G15" i="40"/>
  <c r="F15" i="40"/>
  <c r="C15" i="40"/>
  <c r="N14" i="40"/>
  <c r="N13" i="40"/>
  <c r="J8" i="40"/>
  <c r="H8" i="40"/>
  <c r="G8" i="40"/>
  <c r="F8" i="40"/>
  <c r="C8" i="40"/>
  <c r="N7" i="40"/>
  <c r="N6" i="40"/>
  <c r="I9" i="125" l="1"/>
  <c r="E9" i="125"/>
  <c r="D9" i="27"/>
  <c r="C25" i="26"/>
  <c r="D25" i="26"/>
  <c r="C14" i="26"/>
  <c r="D14" i="26"/>
  <c r="C18" i="24"/>
  <c r="C22" i="24" s="1"/>
  <c r="D18" i="24"/>
  <c r="D22" i="24" s="1"/>
  <c r="C27" i="26" l="1"/>
  <c r="D27" i="26"/>
  <c r="C12" i="22"/>
  <c r="C14" i="22" s="1"/>
  <c r="D12" i="22"/>
  <c r="D14" i="22" s="1"/>
  <c r="F37" i="61"/>
  <c r="E35" i="61"/>
  <c r="E39" i="61" s="1"/>
  <c r="D35" i="61"/>
  <c r="D39" i="61" s="1"/>
  <c r="C33" i="61"/>
  <c r="F33" i="61" s="1"/>
  <c r="C32" i="61"/>
  <c r="F32" i="61" s="1"/>
  <c r="C31" i="61"/>
  <c r="F31" i="61" s="1"/>
  <c r="C30" i="61"/>
  <c r="F30" i="61" s="1"/>
  <c r="C29" i="61"/>
  <c r="F29" i="61" s="1"/>
  <c r="C28" i="61"/>
  <c r="F28" i="61" l="1"/>
  <c r="H10" i="116" l="1"/>
  <c r="K7" i="40" s="1"/>
  <c r="L7" i="40" s="1"/>
  <c r="M7" i="40" s="1"/>
  <c r="H9" i="116"/>
  <c r="K6" i="40" s="1"/>
  <c r="C11" i="47"/>
  <c r="D11" i="47"/>
  <c r="D24" i="47" l="1"/>
  <c r="C24" i="47"/>
  <c r="H15" i="116"/>
  <c r="H22" i="38" l="1"/>
  <c r="G22" i="38"/>
  <c r="C12" i="35"/>
  <c r="B37" i="4" l="1"/>
  <c r="F22" i="43"/>
  <c r="F45" i="3"/>
  <c r="C21" i="35"/>
  <c r="C23" i="35" s="1"/>
  <c r="F22" i="3"/>
  <c r="D15" i="40"/>
  <c r="G13" i="38"/>
  <c r="D13" i="38"/>
  <c r="R10" i="116" l="1"/>
  <c r="K14" i="40" s="1"/>
  <c r="L14" i="40" s="1"/>
  <c r="M14" i="40" s="1"/>
  <c r="Q15" i="116" l="1"/>
  <c r="R9" i="116"/>
  <c r="F30" i="43"/>
  <c r="F32" i="43" s="1"/>
  <c r="F10" i="43"/>
  <c r="K13" i="40" l="1"/>
  <c r="R15" i="116"/>
  <c r="F34" i="43"/>
  <c r="F38" i="43" s="1"/>
  <c r="F23" i="43"/>
  <c r="F27" i="43" s="1"/>
  <c r="Y8" i="138"/>
  <c r="Y7" i="138"/>
  <c r="V8" i="138"/>
  <c r="V7" i="138"/>
  <c r="L13" i="40" l="1"/>
  <c r="K15" i="40"/>
  <c r="E12" i="132"/>
  <c r="E11" i="132"/>
  <c r="E13" i="132" s="1"/>
  <c r="Q7" i="132"/>
  <c r="M7" i="132"/>
  <c r="L11" i="132" s="1"/>
  <c r="I9" i="132"/>
  <c r="I8" i="132"/>
  <c r="E7" i="132"/>
  <c r="L12" i="132" s="1"/>
  <c r="I659" i="132"/>
  <c r="L15" i="40" l="1"/>
  <c r="M15" i="40" s="1"/>
  <c r="M13" i="40"/>
  <c r="I10" i="132"/>
  <c r="L10" i="132" s="1"/>
  <c r="L13" i="132" s="1"/>
  <c r="L612" i="132" s="1"/>
  <c r="F7" i="123" l="1"/>
  <c r="F19" i="123"/>
  <c r="F15" i="123"/>
  <c r="C16" i="123" l="1"/>
  <c r="F16" i="123" s="1"/>
  <c r="C17" i="123" l="1"/>
  <c r="F17" i="123" s="1"/>
  <c r="D22" i="38" l="1"/>
  <c r="E22" i="38"/>
  <c r="L615" i="132" l="1"/>
  <c r="M12" i="132"/>
  <c r="M10" i="132"/>
  <c r="N10" i="132" s="1"/>
  <c r="M11" i="132"/>
  <c r="N11" i="132" s="1"/>
  <c r="M13" i="132" l="1"/>
  <c r="M612" i="132" s="1"/>
  <c r="N12" i="132"/>
  <c r="N13" i="132" s="1"/>
  <c r="N612" i="132" s="1"/>
  <c r="L616" i="132"/>
  <c r="M615" i="132"/>
  <c r="Z13" i="138" l="1"/>
  <c r="Z12" i="138"/>
  <c r="Z11" i="138"/>
  <c r="Y10" i="138" l="1"/>
  <c r="V10" i="138"/>
  <c r="W13" i="138"/>
  <c r="X13" i="138" s="1"/>
  <c r="Y13" i="138" s="1"/>
  <c r="W12" i="138"/>
  <c r="X12" i="138" s="1"/>
  <c r="Y12" i="138" s="1"/>
  <c r="W11" i="138"/>
  <c r="X11" i="138" s="1"/>
  <c r="Y11" i="138" l="1"/>
  <c r="T13" i="138" l="1"/>
  <c r="U13" i="138" s="1"/>
  <c r="V13" i="138" s="1"/>
  <c r="Q13" i="138"/>
  <c r="R13" i="138" s="1"/>
  <c r="N13" i="138"/>
  <c r="K13" i="138"/>
  <c r="L13" i="138" s="1"/>
  <c r="H13" i="138"/>
  <c r="I13" i="138" s="1"/>
  <c r="E13" i="138"/>
  <c r="F13" i="138" s="1"/>
  <c r="T12" i="138"/>
  <c r="U12" i="138" s="1"/>
  <c r="V12" i="138" s="1"/>
  <c r="Q12" i="138"/>
  <c r="R12" i="138" s="1"/>
  <c r="N12" i="138"/>
  <c r="O12" i="138" s="1"/>
  <c r="K12" i="138"/>
  <c r="H12" i="138"/>
  <c r="I12" i="138" s="1"/>
  <c r="E12" i="138"/>
  <c r="F12" i="138" s="1"/>
  <c r="G12" i="138" s="1"/>
  <c r="T11" i="138"/>
  <c r="U11" i="138" s="1"/>
  <c r="V11" i="138" s="1"/>
  <c r="Q11" i="138"/>
  <c r="R11" i="138" s="1"/>
  <c r="N11" i="138"/>
  <c r="O11" i="138" s="1"/>
  <c r="K11" i="138"/>
  <c r="L11" i="138" s="1"/>
  <c r="M11" i="138" s="1"/>
  <c r="H11" i="138"/>
  <c r="E11" i="138"/>
  <c r="C11" i="138"/>
  <c r="T10" i="138"/>
  <c r="U10" i="138" s="1"/>
  <c r="W10" i="138" s="1"/>
  <c r="Q10" i="138"/>
  <c r="R10" i="138" s="1"/>
  <c r="N10" i="138"/>
  <c r="O10" i="138" s="1"/>
  <c r="K10" i="138"/>
  <c r="L10" i="138" s="1"/>
  <c r="H10" i="138"/>
  <c r="I10" i="138" s="1"/>
  <c r="E10" i="138"/>
  <c r="F10" i="138" s="1"/>
  <c r="C10" i="138"/>
  <c r="T8" i="138"/>
  <c r="U8" i="138" s="1"/>
  <c r="W8" i="138" s="1"/>
  <c r="Q8" i="138"/>
  <c r="R8" i="138" s="1"/>
  <c r="N8" i="138"/>
  <c r="O8" i="138" s="1"/>
  <c r="K8" i="138"/>
  <c r="L8" i="138" s="1"/>
  <c r="H8" i="138"/>
  <c r="I8" i="138" s="1"/>
  <c r="E8" i="138"/>
  <c r="F8" i="138" s="1"/>
  <c r="C8" i="138"/>
  <c r="C9" i="138" l="1"/>
  <c r="V9" i="138"/>
  <c r="X10" i="138"/>
  <c r="W9" i="138"/>
  <c r="X9" i="138" s="1"/>
  <c r="X8" i="138"/>
  <c r="D11" i="138"/>
  <c r="D8" i="138"/>
  <c r="P12" i="138"/>
  <c r="J13" i="138"/>
  <c r="S13" i="138"/>
  <c r="S12" i="138"/>
  <c r="D13" i="138"/>
  <c r="D12" i="138"/>
  <c r="G13" i="138"/>
  <c r="J8" i="138"/>
  <c r="J10" i="138"/>
  <c r="P11" i="138"/>
  <c r="P8" i="138"/>
  <c r="P10" i="138"/>
  <c r="S8" i="138"/>
  <c r="S10" i="138"/>
  <c r="G10" i="138"/>
  <c r="N9" i="138"/>
  <c r="O9" i="138" s="1"/>
  <c r="G8" i="138"/>
  <c r="O13" i="138"/>
  <c r="P13" i="138" s="1"/>
  <c r="M13" i="138"/>
  <c r="J12" i="138"/>
  <c r="K9" i="138"/>
  <c r="L12" i="138"/>
  <c r="M12" i="138" s="1"/>
  <c r="F11" i="138"/>
  <c r="G11" i="138" s="1"/>
  <c r="E9" i="138"/>
  <c r="S11" i="138"/>
  <c r="T9" i="138"/>
  <c r="U9" i="138" s="1"/>
  <c r="M8" i="138"/>
  <c r="M10" i="138"/>
  <c r="H9" i="138"/>
  <c r="I11" i="138"/>
  <c r="J11" i="138" s="1"/>
  <c r="Q9" i="138"/>
  <c r="C7" i="138"/>
  <c r="D10" i="138"/>
  <c r="W7" i="138" l="1"/>
  <c r="X7" i="138" s="1"/>
  <c r="N7" i="138"/>
  <c r="O7" i="138" s="1"/>
  <c r="E7" i="138"/>
  <c r="D9" i="138"/>
  <c r="D7" i="138" s="1"/>
  <c r="F9" i="138"/>
  <c r="F7" i="138" s="1"/>
  <c r="K7" i="138"/>
  <c r="L7" i="138" s="1"/>
  <c r="L9" i="138"/>
  <c r="M9" i="138" s="1"/>
  <c r="M7" i="138" s="1"/>
  <c r="T7" i="138"/>
  <c r="U7" i="138" s="1"/>
  <c r="I9" i="138"/>
  <c r="J9" i="138" s="1"/>
  <c r="J7" i="138" s="1"/>
  <c r="H7" i="138"/>
  <c r="I7" i="138" s="1"/>
  <c r="Q7" i="138"/>
  <c r="R7" i="138" s="1"/>
  <c r="P9" i="138"/>
  <c r="P7" i="138" s="1"/>
  <c r="R9" i="138"/>
  <c r="S9" i="138" s="1"/>
  <c r="S7" i="138" s="1"/>
  <c r="G9" i="138" l="1"/>
  <c r="G7" i="138" s="1"/>
  <c r="C6" i="131" l="1"/>
  <c r="C7" i="131" s="1"/>
  <c r="C9" i="131" s="1"/>
  <c r="C10" i="131" s="1"/>
  <c r="D4" i="131" s="1"/>
  <c r="F20" i="61"/>
  <c r="E18" i="61"/>
  <c r="E22" i="61" s="1"/>
  <c r="D18" i="61"/>
  <c r="D22" i="61" s="1"/>
  <c r="C16" i="61"/>
  <c r="F16" i="61" s="1"/>
  <c r="C15" i="61"/>
  <c r="F15" i="61" s="1"/>
  <c r="C14" i="61"/>
  <c r="F14" i="61" s="1"/>
  <c r="C13" i="61"/>
  <c r="F13" i="61" s="1"/>
  <c r="C12" i="61"/>
  <c r="F12" i="61" s="1"/>
  <c r="C11" i="61"/>
  <c r="F11" i="61" s="1"/>
  <c r="A15" i="114"/>
  <c r="A16" i="114" s="1"/>
  <c r="A17" i="114" s="1"/>
  <c r="A18" i="114" s="1"/>
  <c r="A19" i="114" s="1"/>
  <c r="A20" i="114" s="1"/>
  <c r="A21" i="114" s="1"/>
  <c r="A22" i="114" s="1"/>
  <c r="A23" i="114" s="1"/>
  <c r="A24" i="114" s="1"/>
  <c r="A25" i="114" s="1"/>
  <c r="A26" i="114" s="1"/>
  <c r="A27" i="114" s="1"/>
  <c r="A28" i="114" s="1"/>
  <c r="A29" i="114" s="1"/>
  <c r="A30" i="114" s="1"/>
  <c r="A31" i="114" s="1"/>
  <c r="A32" i="114" s="1"/>
  <c r="A33" i="114" s="1"/>
  <c r="A34" i="114" s="1"/>
  <c r="A35" i="114" s="1"/>
  <c r="A36" i="114" s="1"/>
  <c r="A39" i="114"/>
  <c r="A40" i="114" s="1"/>
  <c r="A42" i="114" s="1"/>
  <c r="A43" i="114" s="1"/>
  <c r="A44" i="114" s="1"/>
  <c r="A45" i="114" s="1"/>
  <c r="A46" i="114" s="1"/>
  <c r="A47" i="114" s="1"/>
  <c r="A48" i="114" s="1"/>
  <c r="A49" i="114" s="1"/>
  <c r="A50" i="114" s="1"/>
  <c r="J13" i="54" l="1"/>
  <c r="J14" i="54"/>
  <c r="J11" i="54"/>
  <c r="J12" i="54"/>
  <c r="J10" i="54"/>
  <c r="J15" i="54"/>
  <c r="J17" i="54"/>
  <c r="D6" i="131"/>
  <c r="D7" i="131" s="1"/>
  <c r="D9" i="131" s="1"/>
  <c r="J16" i="54" l="1"/>
  <c r="D18" i="54"/>
  <c r="F10" i="54" s="1"/>
  <c r="D25" i="54" s="1"/>
  <c r="D10" i="131"/>
  <c r="E4" i="131" s="1"/>
  <c r="F15" i="54" l="1"/>
  <c r="D30" i="54" s="1"/>
  <c r="F17" i="54"/>
  <c r="F16" i="54"/>
  <c r="I16" i="54" s="1"/>
  <c r="F9" i="54"/>
  <c r="D24" i="54" s="1"/>
  <c r="F25" i="54"/>
  <c r="D40" i="54" s="1"/>
  <c r="F14" i="54"/>
  <c r="F12" i="54"/>
  <c r="F13" i="54"/>
  <c r="I10" i="54"/>
  <c r="G25" i="54" s="1"/>
  <c r="J25" i="54" s="1"/>
  <c r="G18" i="54"/>
  <c r="J9" i="54"/>
  <c r="J18" i="54" s="1"/>
  <c r="E6" i="131"/>
  <c r="E7" i="131" s="1"/>
  <c r="E9" i="131" s="1"/>
  <c r="F40" i="54" l="1"/>
  <c r="D55" i="54" s="1"/>
  <c r="I9" i="54"/>
  <c r="G24" i="54" s="1"/>
  <c r="I15" i="54"/>
  <c r="K15" i="54" s="1"/>
  <c r="D32" i="54"/>
  <c r="I17" i="54"/>
  <c r="D31" i="54"/>
  <c r="K16" i="54"/>
  <c r="G31" i="54"/>
  <c r="F30" i="54"/>
  <c r="D45" i="54" s="1"/>
  <c r="D27" i="54"/>
  <c r="F24" i="54"/>
  <c r="D39" i="54" s="1"/>
  <c r="I13" i="54"/>
  <c r="D28" i="54"/>
  <c r="I25" i="54"/>
  <c r="G40" i="54" s="1"/>
  <c r="I40" i="54" s="1"/>
  <c r="G55" i="54" s="1"/>
  <c r="I55" i="54" s="1"/>
  <c r="G70" i="54" s="1"/>
  <c r="I70" i="54" s="1"/>
  <c r="G85" i="54" s="1"/>
  <c r="I85" i="54" s="1"/>
  <c r="G100" i="54" s="1"/>
  <c r="I100" i="54" s="1"/>
  <c r="I14" i="54"/>
  <c r="D29" i="54"/>
  <c r="K10" i="54"/>
  <c r="E10" i="131"/>
  <c r="F4" i="131" s="1"/>
  <c r="J55" i="54" l="1"/>
  <c r="F55" i="54"/>
  <c r="F39" i="54"/>
  <c r="D54" i="54" s="1"/>
  <c r="F45" i="54"/>
  <c r="D60" i="54" s="1"/>
  <c r="K40" i="54"/>
  <c r="J40" i="54"/>
  <c r="K9" i="54"/>
  <c r="G30" i="54"/>
  <c r="J30" i="54" s="1"/>
  <c r="J31" i="54"/>
  <c r="F31" i="54"/>
  <c r="D46" i="54" s="1"/>
  <c r="G32" i="54"/>
  <c r="J32" i="54" s="1"/>
  <c r="K17" i="54"/>
  <c r="F32" i="54"/>
  <c r="D47" i="54" s="1"/>
  <c r="K14" i="54"/>
  <c r="G29" i="54"/>
  <c r="J29" i="54" s="1"/>
  <c r="F27" i="54"/>
  <c r="D42" i="54" s="1"/>
  <c r="F28" i="54"/>
  <c r="D43" i="54" s="1"/>
  <c r="I12" i="54"/>
  <c r="K13" i="54"/>
  <c r="G28" i="54"/>
  <c r="J28" i="54" s="1"/>
  <c r="F29" i="54"/>
  <c r="D44" i="54" s="1"/>
  <c r="K25" i="54"/>
  <c r="J24" i="54"/>
  <c r="F6" i="131"/>
  <c r="F7" i="131" s="1"/>
  <c r="F9" i="131" s="1"/>
  <c r="F60" i="54" l="1"/>
  <c r="F54" i="54"/>
  <c r="K55" i="54"/>
  <c r="D70" i="54"/>
  <c r="F46" i="54"/>
  <c r="D61" i="54" s="1"/>
  <c r="F43" i="54"/>
  <c r="D58" i="54" s="1"/>
  <c r="F44" i="54"/>
  <c r="D59" i="54" s="1"/>
  <c r="F47" i="54"/>
  <c r="D62" i="54" s="1"/>
  <c r="F42" i="54"/>
  <c r="D57" i="54" s="1"/>
  <c r="I30" i="54"/>
  <c r="G45" i="54" s="1"/>
  <c r="I31" i="54"/>
  <c r="I32" i="54"/>
  <c r="G47" i="54" s="1"/>
  <c r="I47" i="54" s="1"/>
  <c r="G62" i="54" s="1"/>
  <c r="I62" i="54" s="1"/>
  <c r="G77" i="54" s="1"/>
  <c r="I77" i="54" s="1"/>
  <c r="G92" i="54" s="1"/>
  <c r="I92" i="54" s="1"/>
  <c r="G107" i="54" s="1"/>
  <c r="I107" i="54" s="1"/>
  <c r="I29" i="54"/>
  <c r="G44" i="54" s="1"/>
  <c r="I44" i="54" s="1"/>
  <c r="G59" i="54" s="1"/>
  <c r="I59" i="54" s="1"/>
  <c r="G74" i="54" s="1"/>
  <c r="I74" i="54" s="1"/>
  <c r="G89" i="54" s="1"/>
  <c r="I89" i="54" s="1"/>
  <c r="G104" i="54" s="1"/>
  <c r="I104" i="54" s="1"/>
  <c r="K12" i="54"/>
  <c r="G27" i="54"/>
  <c r="I28" i="54"/>
  <c r="G43" i="54" s="1"/>
  <c r="I43" i="54" s="1"/>
  <c r="G58" i="54" s="1"/>
  <c r="I58" i="54" s="1"/>
  <c r="G73" i="54" s="1"/>
  <c r="I73" i="54" s="1"/>
  <c r="G88" i="54" s="1"/>
  <c r="I88" i="54" s="1"/>
  <c r="G103" i="54" s="1"/>
  <c r="I103" i="54" s="1"/>
  <c r="I24" i="54"/>
  <c r="G39" i="54" s="1"/>
  <c r="F17" i="61"/>
  <c r="C22" i="61"/>
  <c r="F22" i="61" s="1"/>
  <c r="F10" i="131"/>
  <c r="G4" i="131" s="1"/>
  <c r="J58" i="54" l="1"/>
  <c r="F58" i="54"/>
  <c r="J70" i="54"/>
  <c r="F70" i="54"/>
  <c r="F59" i="54"/>
  <c r="J59" i="54"/>
  <c r="F57" i="54"/>
  <c r="F62" i="54"/>
  <c r="J62" i="54"/>
  <c r="F61" i="54"/>
  <c r="D69" i="54"/>
  <c r="D75" i="54"/>
  <c r="K30" i="54"/>
  <c r="K44" i="54"/>
  <c r="I39" i="54"/>
  <c r="J39" i="54"/>
  <c r="K43" i="54"/>
  <c r="J44" i="54"/>
  <c r="I45" i="54"/>
  <c r="J45" i="54"/>
  <c r="K47" i="54"/>
  <c r="K31" i="54"/>
  <c r="G46" i="54"/>
  <c r="J47" i="54"/>
  <c r="J43" i="54"/>
  <c r="K32" i="54"/>
  <c r="K24" i="54"/>
  <c r="J27" i="54"/>
  <c r="K29" i="54"/>
  <c r="K28" i="54"/>
  <c r="I27" i="54"/>
  <c r="G42" i="54" s="1"/>
  <c r="K45" i="54" l="1"/>
  <c r="G60" i="54"/>
  <c r="K39" i="54"/>
  <c r="G54" i="54"/>
  <c r="D76" i="54"/>
  <c r="F75" i="54"/>
  <c r="K70" i="54"/>
  <c r="D85" i="54"/>
  <c r="D77" i="54"/>
  <c r="K62" i="54"/>
  <c r="D72" i="54"/>
  <c r="K59" i="54"/>
  <c r="D74" i="54"/>
  <c r="K58" i="54"/>
  <c r="D73" i="54"/>
  <c r="F69" i="54"/>
  <c r="I42" i="54"/>
  <c r="J42" i="54"/>
  <c r="I46" i="54"/>
  <c r="J46" i="54"/>
  <c r="K27" i="54"/>
  <c r="K46" i="54" l="1"/>
  <c r="G61" i="54"/>
  <c r="K42" i="54"/>
  <c r="G57" i="54"/>
  <c r="I54" i="54"/>
  <c r="J54" i="54"/>
  <c r="I60" i="54"/>
  <c r="J60" i="54"/>
  <c r="F77" i="54"/>
  <c r="J77" i="54"/>
  <c r="F85" i="54"/>
  <c r="J85" i="54"/>
  <c r="J73" i="54"/>
  <c r="F73" i="54"/>
  <c r="D90" i="54"/>
  <c r="F76" i="54"/>
  <c r="F74" i="54"/>
  <c r="J74" i="54"/>
  <c r="F72" i="54"/>
  <c r="D84" i="54"/>
  <c r="D11" i="27"/>
  <c r="G75" i="54" l="1"/>
  <c r="K60" i="54"/>
  <c r="G69" i="54"/>
  <c r="K54" i="54"/>
  <c r="I57" i="54"/>
  <c r="J57" i="54"/>
  <c r="I61" i="54"/>
  <c r="J61" i="54"/>
  <c r="D91" i="54"/>
  <c r="K74" i="54"/>
  <c r="D89" i="54"/>
  <c r="F90" i="54"/>
  <c r="K73" i="54"/>
  <c r="D88" i="54"/>
  <c r="F84" i="54"/>
  <c r="K85" i="54"/>
  <c r="D100" i="54"/>
  <c r="D87" i="54"/>
  <c r="K77" i="54"/>
  <c r="D92" i="54"/>
  <c r="C11" i="27"/>
  <c r="G76" i="54" l="1"/>
  <c r="K61" i="54"/>
  <c r="G72" i="54"/>
  <c r="K57" i="54"/>
  <c r="I69" i="54"/>
  <c r="J69" i="54"/>
  <c r="I75" i="54"/>
  <c r="J75" i="54"/>
  <c r="D99" i="54"/>
  <c r="F88" i="54"/>
  <c r="J88" i="54"/>
  <c r="F92" i="54"/>
  <c r="J92" i="54"/>
  <c r="D105" i="54"/>
  <c r="F87" i="54"/>
  <c r="F89" i="54"/>
  <c r="J89" i="54"/>
  <c r="J100" i="54"/>
  <c r="F100" i="54"/>
  <c r="K100" i="54" s="1"/>
  <c r="F91" i="54"/>
  <c r="E11" i="27"/>
  <c r="G90" i="54" l="1"/>
  <c r="K75" i="54"/>
  <c r="G84" i="54"/>
  <c r="K69" i="54"/>
  <c r="I72" i="54"/>
  <c r="J72" i="54"/>
  <c r="I76" i="54"/>
  <c r="J76" i="54"/>
  <c r="K88" i="54"/>
  <c r="D103" i="54"/>
  <c r="F105" i="54"/>
  <c r="D102" i="54"/>
  <c r="K92" i="54"/>
  <c r="D107" i="54"/>
  <c r="D106" i="54"/>
  <c r="F99" i="54"/>
  <c r="K89" i="54"/>
  <c r="D104" i="54"/>
  <c r="Z8" i="138"/>
  <c r="Z10" i="138"/>
  <c r="Z9" i="138" s="1"/>
  <c r="G91" i="54" l="1"/>
  <c r="K76" i="54"/>
  <c r="G87" i="54"/>
  <c r="K72" i="54"/>
  <c r="I84" i="54"/>
  <c r="J84" i="54"/>
  <c r="I90" i="54"/>
  <c r="J90" i="54"/>
  <c r="F107" i="54"/>
  <c r="K107" i="54" s="1"/>
  <c r="J107" i="54"/>
  <c r="F106" i="54"/>
  <c r="F102" i="54"/>
  <c r="F104" i="54"/>
  <c r="K104" i="54" s="1"/>
  <c r="J104" i="54"/>
  <c r="J103" i="54"/>
  <c r="F103" i="54"/>
  <c r="K103" i="54" s="1"/>
  <c r="Z7" i="138"/>
  <c r="Y9" i="138"/>
  <c r="G6" i="131"/>
  <c r="G7" i="131" s="1"/>
  <c r="G9" i="131" s="1"/>
  <c r="G105" i="54" l="1"/>
  <c r="K90" i="54"/>
  <c r="G99" i="54"/>
  <c r="K84" i="54"/>
  <c r="I87" i="54"/>
  <c r="J87" i="54"/>
  <c r="I91" i="54"/>
  <c r="J91" i="54"/>
  <c r="G10" i="131"/>
  <c r="H4" i="131" s="1"/>
  <c r="G102" i="54" l="1"/>
  <c r="K87" i="54"/>
  <c r="G106" i="54"/>
  <c r="K91" i="54"/>
  <c r="I99" i="54"/>
  <c r="J99" i="54"/>
  <c r="I105" i="54"/>
  <c r="K105" i="54" s="1"/>
  <c r="J105" i="54"/>
  <c r="H6" i="131"/>
  <c r="H7" i="131" s="1"/>
  <c r="H9" i="131" s="1"/>
  <c r="H10" i="131" s="1"/>
  <c r="I4" i="131" s="1"/>
  <c r="I106" i="54" l="1"/>
  <c r="K106" i="54" s="1"/>
  <c r="J106" i="54"/>
  <c r="K99" i="54"/>
  <c r="I102" i="54"/>
  <c r="K102" i="54" s="1"/>
  <c r="J102" i="54"/>
  <c r="I6" i="131"/>
  <c r="I7" i="131" s="1"/>
  <c r="I9" i="131" s="1"/>
  <c r="I10" i="131" l="1"/>
  <c r="J4" i="131" s="1"/>
  <c r="J6" i="131" l="1"/>
  <c r="J7" i="131" l="1"/>
  <c r="J9" i="131" s="1"/>
  <c r="J10" i="131" s="1"/>
  <c r="L6" i="40" l="1"/>
  <c r="D8" i="40"/>
  <c r="K8" i="40" l="1"/>
  <c r="L8" i="40"/>
  <c r="M8" i="40" s="1"/>
  <c r="M6" i="40"/>
  <c r="F18" i="123" l="1"/>
  <c r="C8" i="6" l="1"/>
  <c r="C11" i="6" s="1"/>
  <c r="E18" i="54" l="1"/>
  <c r="F11" i="54"/>
  <c r="G18" i="61"/>
  <c r="G22" i="61" s="1"/>
  <c r="D26" i="54" l="1"/>
  <c r="F18" i="54"/>
  <c r="E33" i="54" l="1"/>
  <c r="D33" i="54"/>
  <c r="F26" i="54" l="1"/>
  <c r="C9" i="125"/>
  <c r="I11" i="54"/>
  <c r="G35" i="61"/>
  <c r="G39" i="61" s="1"/>
  <c r="F33" i="54" l="1"/>
  <c r="D41" i="54"/>
  <c r="C6" i="142"/>
  <c r="I17" i="61"/>
  <c r="G7" i="125"/>
  <c r="G9" i="125" s="1"/>
  <c r="D9" i="125"/>
  <c r="F9" i="125"/>
  <c r="K11" i="54"/>
  <c r="K18" i="54" s="1"/>
  <c r="G26" i="54"/>
  <c r="I18" i="54"/>
  <c r="F41" i="54" l="1"/>
  <c r="D56" i="54" s="1"/>
  <c r="D48" i="54"/>
  <c r="H18" i="61"/>
  <c r="H22" i="61" s="1"/>
  <c r="I18" i="61"/>
  <c r="I22" i="61" s="1"/>
  <c r="J26" i="54"/>
  <c r="J33" i="54" s="1"/>
  <c r="I26" i="54"/>
  <c r="G41" i="54" s="1"/>
  <c r="G33" i="54"/>
  <c r="H9" i="125"/>
  <c r="J9" i="125"/>
  <c r="C16" i="142"/>
  <c r="C10" i="142"/>
  <c r="F56" i="54" l="1"/>
  <c r="D63" i="54"/>
  <c r="I41" i="54"/>
  <c r="G48" i="54"/>
  <c r="K41" i="54"/>
  <c r="K48" i="54" s="1"/>
  <c r="F48" i="54"/>
  <c r="J41" i="54"/>
  <c r="J48" i="54" s="1"/>
  <c r="M18" i="61"/>
  <c r="M22" i="61" s="1"/>
  <c r="C34" i="61"/>
  <c r="H35" i="61"/>
  <c r="H39" i="61" s="1"/>
  <c r="I35" i="61"/>
  <c r="I39" i="61" s="1"/>
  <c r="D6" i="142"/>
  <c r="I33" i="54"/>
  <c r="K26" i="54"/>
  <c r="K33" i="54" s="1"/>
  <c r="I48" i="54" l="1"/>
  <c r="G56" i="54"/>
  <c r="D71" i="54"/>
  <c r="F63" i="54"/>
  <c r="D16" i="142"/>
  <c r="D10" i="142"/>
  <c r="K17" i="61"/>
  <c r="J18" i="61"/>
  <c r="J22" i="61" s="1"/>
  <c r="F34" i="61"/>
  <c r="C35" i="61"/>
  <c r="C39" i="61" s="1"/>
  <c r="F39" i="61" s="1"/>
  <c r="I56" i="54" l="1"/>
  <c r="G63" i="54"/>
  <c r="J56" i="54"/>
  <c r="J63" i="54" s="1"/>
  <c r="F71" i="54"/>
  <c r="D78" i="54"/>
  <c r="K18" i="61"/>
  <c r="L17" i="61"/>
  <c r="M34" i="61"/>
  <c r="C51" i="61" s="1"/>
  <c r="F35" i="61"/>
  <c r="L18" i="61"/>
  <c r="L34" i="61" s="1"/>
  <c r="K22" i="61"/>
  <c r="G71" i="54" l="1"/>
  <c r="I63" i="54"/>
  <c r="K56" i="54"/>
  <c r="K63" i="54" s="1"/>
  <c r="D86" i="54"/>
  <c r="F78" i="54"/>
  <c r="F51" i="61"/>
  <c r="C52" i="61"/>
  <c r="C56" i="61" s="1"/>
  <c r="F56" i="61" s="1"/>
  <c r="K34" i="61"/>
  <c r="K35" i="61" s="1"/>
  <c r="J35" i="61"/>
  <c r="J39" i="61" s="1"/>
  <c r="M35" i="61"/>
  <c r="M39" i="61" s="1"/>
  <c r="I71" i="54" l="1"/>
  <c r="G78" i="54"/>
  <c r="J71" i="54"/>
  <c r="J78" i="54" s="1"/>
  <c r="F86" i="54"/>
  <c r="D93" i="54"/>
  <c r="M51" i="61"/>
  <c r="F52" i="61"/>
  <c r="E15" i="118"/>
  <c r="F12" i="123"/>
  <c r="L35" i="61"/>
  <c r="L51" i="61" s="1"/>
  <c r="K39" i="61"/>
  <c r="M52" i="61" l="1"/>
  <c r="M56" i="61" s="1"/>
  <c r="C68" i="61"/>
  <c r="G86" i="54"/>
  <c r="I78" i="54"/>
  <c r="K71" i="54"/>
  <c r="K78" i="54" s="1"/>
  <c r="D101" i="54"/>
  <c r="F93" i="54"/>
  <c r="L52" i="61"/>
  <c r="L68" i="61" s="1"/>
  <c r="F68" i="61" l="1"/>
  <c r="C69" i="61"/>
  <c r="C73" i="61" s="1"/>
  <c r="F73" i="61" s="1"/>
  <c r="I86" i="54"/>
  <c r="G93" i="54"/>
  <c r="J86" i="54"/>
  <c r="J93" i="54" s="1"/>
  <c r="F101" i="54"/>
  <c r="D108" i="54"/>
  <c r="F15" i="118"/>
  <c r="M68" i="61" l="1"/>
  <c r="F69" i="61"/>
  <c r="G101" i="54"/>
  <c r="I93" i="54"/>
  <c r="K86" i="54"/>
  <c r="K93" i="54" s="1"/>
  <c r="F108" i="54"/>
  <c r="C13" i="5"/>
  <c r="M69" i="61" l="1"/>
  <c r="M73" i="61" s="1"/>
  <c r="C85" i="61"/>
  <c r="I101" i="54"/>
  <c r="G108" i="54"/>
  <c r="J101" i="54"/>
  <c r="J108" i="54" s="1"/>
  <c r="D13" i="5"/>
  <c r="D8" i="24" s="1"/>
  <c r="E13" i="5"/>
  <c r="F85" i="61" l="1"/>
  <c r="C86" i="61"/>
  <c r="C90" i="61" s="1"/>
  <c r="F90" i="61" s="1"/>
  <c r="L69" i="61"/>
  <c r="L85" i="61" s="1"/>
  <c r="I108" i="54"/>
  <c r="K101" i="54"/>
  <c r="K108" i="54" s="1"/>
  <c r="E8" i="24"/>
  <c r="M85" i="61" l="1"/>
  <c r="F86" i="61"/>
  <c r="G9" i="43"/>
  <c r="G8" i="43"/>
  <c r="G10" i="43" s="1"/>
  <c r="M86" i="61" l="1"/>
  <c r="M90" i="61" s="1"/>
  <c r="C102" i="61"/>
  <c r="G23" i="43"/>
  <c r="G27" i="43" s="1"/>
  <c r="G34" i="43"/>
  <c r="G38" i="43" s="1"/>
  <c r="F102" i="61" l="1"/>
  <c r="C103" i="61"/>
  <c r="C107" i="61" s="1"/>
  <c r="F107" i="61" s="1"/>
  <c r="L86" i="61"/>
  <c r="L102" i="61" s="1"/>
  <c r="C10" i="123"/>
  <c r="F10" i="123" s="1"/>
  <c r="M102" i="61" l="1"/>
  <c r="F103" i="61"/>
  <c r="C18" i="5"/>
  <c r="W9" i="123"/>
  <c r="S9" i="123"/>
  <c r="AA9" i="123"/>
  <c r="AD9" i="123" s="1"/>
  <c r="C19" i="5"/>
  <c r="C9" i="123" s="1"/>
  <c r="F9" i="123" s="1"/>
  <c r="G9" i="123"/>
  <c r="J9" i="123" s="1"/>
  <c r="K9" i="123"/>
  <c r="N9" i="123" s="1"/>
  <c r="O9" i="123"/>
  <c r="R9" i="123" s="1"/>
  <c r="M103" i="61" l="1"/>
  <c r="M107" i="61" s="1"/>
  <c r="C119" i="61"/>
  <c r="V9" i="123"/>
  <c r="Z9" i="123"/>
  <c r="C8" i="123"/>
  <c r="C17" i="5"/>
  <c r="F119" i="61" l="1"/>
  <c r="C120" i="61"/>
  <c r="C124" i="61" s="1"/>
  <c r="F124" i="61" s="1"/>
  <c r="L103" i="61"/>
  <c r="L119" i="61" s="1"/>
  <c r="D20" i="5"/>
  <c r="G10" i="123" s="1"/>
  <c r="J10" i="123" s="1"/>
  <c r="F8" i="123"/>
  <c r="M119" i="61" l="1"/>
  <c r="M120" i="61" s="1"/>
  <c r="M124" i="61" s="1"/>
  <c r="F120" i="61"/>
  <c r="E20" i="5"/>
  <c r="K10" i="123" s="1"/>
  <c r="N10" i="123" s="1"/>
  <c r="L120" i="61" l="1"/>
  <c r="F20" i="5"/>
  <c r="O10" i="123" s="1"/>
  <c r="R10" i="123" s="1"/>
  <c r="G20" i="5" l="1"/>
  <c r="S10" i="123" s="1"/>
  <c r="V10" i="123" s="1"/>
  <c r="H20" i="5" l="1"/>
  <c r="W10" i="123" s="1"/>
  <c r="Z10" i="123" s="1"/>
  <c r="I20" i="5"/>
  <c r="AA10" i="123" l="1"/>
  <c r="AD10" i="123" s="1"/>
  <c r="C21" i="5" l="1"/>
  <c r="C11" i="123" l="1"/>
  <c r="C28" i="5"/>
  <c r="D18" i="5" l="1"/>
  <c r="F11" i="123"/>
  <c r="C14" i="123"/>
  <c r="C20" i="123" l="1"/>
  <c r="F20" i="123" s="1"/>
  <c r="F14" i="123"/>
  <c r="G8" i="123"/>
  <c r="D17" i="5"/>
  <c r="J8" i="123" l="1"/>
  <c r="D21" i="5" l="1"/>
  <c r="E18" i="5"/>
  <c r="G11" i="123" l="1"/>
  <c r="K8" i="123"/>
  <c r="E17" i="5"/>
  <c r="N8" i="123" l="1"/>
  <c r="J11" i="123"/>
  <c r="D22" i="5" l="1"/>
  <c r="G12" i="123" l="1"/>
  <c r="D28" i="5"/>
  <c r="J12" i="123" l="1"/>
  <c r="G14" i="123"/>
  <c r="J14" i="123" l="1"/>
  <c r="G20" i="123"/>
  <c r="J20" i="123" s="1"/>
  <c r="F18" i="5" l="1"/>
  <c r="O8" i="123" l="1"/>
  <c r="R8" i="123"/>
  <c r="E21" i="5"/>
  <c r="K11" i="123" l="1"/>
  <c r="G18" i="5"/>
  <c r="F21" i="5"/>
  <c r="S8" i="123" l="1"/>
  <c r="V8" i="123"/>
  <c r="O11" i="123"/>
  <c r="N11" i="123"/>
  <c r="R11" i="123" l="1"/>
  <c r="E22" i="5"/>
  <c r="K12" i="123" l="1"/>
  <c r="E28" i="5"/>
  <c r="F22" i="5"/>
  <c r="O12" i="123" l="1"/>
  <c r="F28" i="5"/>
  <c r="N12" i="123"/>
  <c r="K14" i="123"/>
  <c r="N14" i="123" l="1"/>
  <c r="K20" i="123"/>
  <c r="N20" i="123" s="1"/>
  <c r="R12" i="123"/>
  <c r="R14" i="123" s="1"/>
  <c r="O14" i="123"/>
  <c r="O20" i="123" s="1"/>
  <c r="R20" i="123" s="1"/>
  <c r="H18" i="5" l="1"/>
  <c r="G21" i="5"/>
  <c r="W8" i="123" l="1"/>
  <c r="Z8" i="123" s="1"/>
  <c r="S11" i="123"/>
  <c r="H21" i="5"/>
  <c r="W11" i="123" l="1"/>
  <c r="V11" i="123"/>
  <c r="I18" i="5"/>
  <c r="AA8" i="123" l="1"/>
  <c r="AD8" i="123"/>
  <c r="Z11" i="123"/>
  <c r="G22" i="5"/>
  <c r="S12" i="123" l="1"/>
  <c r="G28" i="5"/>
  <c r="I21" i="5"/>
  <c r="AA11" i="123" l="1"/>
  <c r="V12" i="123"/>
  <c r="V14" i="123" s="1"/>
  <c r="S14" i="123"/>
  <c r="S20" i="123" s="1"/>
  <c r="V20" i="123" s="1"/>
  <c r="H22" i="5"/>
  <c r="W12" i="123" l="1"/>
  <c r="H28" i="5"/>
  <c r="AD11" i="123"/>
  <c r="I22" i="5"/>
  <c r="AA12" i="123" l="1"/>
  <c r="I28" i="5"/>
  <c r="Z12" i="123"/>
  <c r="Z14" i="123" s="1"/>
  <c r="W14" i="123"/>
  <c r="W20" i="123" s="1"/>
  <c r="Z20" i="123" s="1"/>
  <c r="AD12" i="123" l="1"/>
  <c r="AD14" i="123" s="1"/>
  <c r="AA14" i="123"/>
  <c r="AA20" i="123" s="1"/>
  <c r="AD20" i="123" s="1"/>
  <c r="L8" i="144" l="1"/>
  <c r="C13" i="142"/>
  <c r="D13" i="142"/>
  <c r="E13" i="142"/>
  <c r="F13" i="142"/>
  <c r="G13" i="142"/>
  <c r="G14" i="142" s="1"/>
  <c r="G18" i="142" s="1"/>
  <c r="G20" i="142" s="1"/>
  <c r="H13" i="142"/>
  <c r="H14" i="142" s="1"/>
  <c r="H18" i="142" s="1"/>
  <c r="H20" i="142" s="1"/>
  <c r="I13" i="142"/>
  <c r="I14" i="142" s="1"/>
  <c r="I18" i="142" s="1"/>
  <c r="I20" i="142" s="1"/>
  <c r="C14" i="142"/>
  <c r="C18" i="142" s="1"/>
  <c r="C20" i="142" s="1"/>
  <c r="D14" i="142"/>
  <c r="D18" i="142" s="1"/>
  <c r="D20" i="142" s="1"/>
  <c r="E14" i="142"/>
  <c r="E18" i="142" s="1"/>
  <c r="E20" i="142" s="1"/>
  <c r="F14" i="142"/>
  <c r="F18" i="142" s="1"/>
  <c r="F20" i="142" s="1"/>
  <c r="E17" i="118"/>
  <c r="E19" i="118" s="1"/>
  <c r="E31" i="118" s="1"/>
  <c r="E35" i="118" s="1"/>
  <c r="F17" i="118"/>
  <c r="F19" i="118" s="1"/>
  <c r="F31" i="118" s="1"/>
  <c r="F35" i="118" s="1"/>
  <c r="G17" i="118"/>
  <c r="G19" i="118" s="1"/>
  <c r="G31" i="118" s="1"/>
  <c r="G35" i="118" s="1"/>
  <c r="H17" i="118"/>
  <c r="H19" i="118" s="1"/>
  <c r="H31" i="118" s="1"/>
  <c r="H35" i="118" s="1"/>
  <c r="I17" i="118"/>
  <c r="I19" i="118" s="1"/>
  <c r="I31" i="118" s="1"/>
  <c r="I35" i="118" s="1"/>
  <c r="J17" i="118"/>
  <c r="J19" i="118" s="1"/>
  <c r="J31" i="118" s="1"/>
  <c r="J35" i="118" s="1"/>
  <c r="K17" i="118"/>
  <c r="K19" i="118" s="1"/>
  <c r="K31" i="118" s="1"/>
  <c r="K35" i="118" s="1"/>
  <c r="C32" i="5"/>
  <c r="D32" i="5"/>
  <c r="D36" i="5" s="1"/>
  <c r="E32" i="5"/>
  <c r="E36" i="5" s="1"/>
  <c r="F32" i="5"/>
  <c r="F36" i="5" s="1"/>
  <c r="G32" i="5"/>
  <c r="G36" i="5" s="1"/>
  <c r="H32" i="5"/>
  <c r="H36" i="5" s="1"/>
  <c r="I32" i="5"/>
  <c r="I36" i="5" s="1"/>
  <c r="C36" i="5"/>
  <c r="C38" i="5" s="1"/>
  <c r="C42" i="5" s="1"/>
  <c r="D7" i="39"/>
  <c r="D11" i="39" s="1"/>
  <c r="I8" i="144" s="1"/>
  <c r="H7" i="39"/>
  <c r="H11" i="39" s="1"/>
  <c r="I16" i="144" s="1"/>
  <c r="L7" i="39"/>
  <c r="L11" i="39" s="1"/>
  <c r="I24" i="144" s="1"/>
  <c r="P7" i="39"/>
  <c r="P11" i="39" s="1"/>
  <c r="I32" i="144" s="1"/>
  <c r="T7" i="39"/>
  <c r="X7" i="39"/>
  <c r="AB7" i="39"/>
  <c r="T11" i="39"/>
  <c r="X11" i="39"/>
  <c r="AB11" i="39"/>
  <c r="I40" i="144"/>
  <c r="I48" i="144"/>
  <c r="I56" i="144"/>
  <c r="F8" i="5" l="1"/>
  <c r="K32" i="144"/>
  <c r="L32" i="144" s="1"/>
  <c r="F38" i="5"/>
  <c r="F42" i="5" s="1"/>
  <c r="K24" i="144"/>
  <c r="L24" i="144" s="1"/>
  <c r="E38" i="5"/>
  <c r="E42" i="5" s="1"/>
  <c r="E8" i="5"/>
  <c r="G8" i="5"/>
  <c r="K40" i="144"/>
  <c r="L40" i="144" s="1"/>
  <c r="G38" i="5"/>
  <c r="G42" i="5" s="1"/>
  <c r="K16" i="144"/>
  <c r="L16" i="144" s="1"/>
  <c r="D38" i="5"/>
  <c r="D42" i="5" s="1"/>
  <c r="D8" i="5"/>
  <c r="I38" i="5"/>
  <c r="I42" i="5" s="1"/>
  <c r="K56" i="144"/>
  <c r="L56" i="144" s="1"/>
  <c r="I8" i="5"/>
  <c r="K48" i="144"/>
  <c r="L48" i="144" s="1"/>
  <c r="H8" i="5"/>
  <c r="H38" i="5"/>
  <c r="H42" i="5" s="1"/>
  <c r="C8" i="5"/>
</calcChain>
</file>

<file path=xl/comments1.xml><?xml version="1.0" encoding="utf-8"?>
<comments xmlns="http://schemas.openxmlformats.org/spreadsheetml/2006/main">
  <authors>
    <author>Secretary</author>
  </authors>
  <commentList>
    <comment ref="B74" authorId="0">
      <text>
        <r>
          <rPr>
            <b/>
            <sz val="8"/>
            <color indexed="81"/>
            <rFont val="Tahoma"/>
            <family val="2"/>
          </rPr>
          <t>Secretary:</t>
        </r>
        <r>
          <rPr>
            <sz val="8"/>
            <color indexed="81"/>
            <rFont val="Tahoma"/>
            <family val="2"/>
          </rPr>
          <t xml:space="preserve">
</t>
        </r>
        <r>
          <rPr>
            <sz val="8"/>
            <color indexed="10"/>
            <rFont val="Tahoma"/>
            <family val="2"/>
          </rPr>
          <t>Similar projections may be required for the actual demand as the generation capacity addition and future bussiness development for Gencos would depend on the demand of the discoms.</t>
        </r>
      </text>
    </comment>
  </commentList>
</comments>
</file>

<file path=xl/comments2.xml><?xml version="1.0" encoding="utf-8"?>
<comments xmlns="http://schemas.openxmlformats.org/spreadsheetml/2006/main">
  <authors>
    <author>Subrat Swain</author>
  </authors>
  <commentList>
    <comment ref="B2" authorId="0">
      <text>
        <r>
          <rPr>
            <b/>
            <sz val="9"/>
            <color indexed="81"/>
            <rFont val="Tahoma"/>
            <family val="2"/>
          </rPr>
          <t>Subrat Swain:</t>
        </r>
        <r>
          <rPr>
            <sz val="9"/>
            <color indexed="81"/>
            <rFont val="Tahoma"/>
            <family val="2"/>
          </rPr>
          <t xml:space="preserve">
</t>
        </r>
        <r>
          <rPr>
            <b/>
            <sz val="16"/>
            <color indexed="81"/>
            <rFont val="Tahoma"/>
            <family val="2"/>
          </rPr>
          <t>JUSNL to provide capitalisation details</t>
        </r>
      </text>
    </comment>
  </commentList>
</comments>
</file>

<file path=xl/comments3.xml><?xml version="1.0" encoding="utf-8"?>
<comments xmlns="http://schemas.openxmlformats.org/spreadsheetml/2006/main">
  <authors>
    <author>Subrat Swain</author>
  </authors>
  <commentList>
    <comment ref="E6" authorId="0">
      <text>
        <r>
          <rPr>
            <b/>
            <sz val="9"/>
            <color indexed="81"/>
            <rFont val="Tahoma"/>
            <family val="2"/>
          </rPr>
          <t>Subrat Swain:</t>
        </r>
        <r>
          <rPr>
            <sz val="9"/>
            <color indexed="81"/>
            <rFont val="Tahoma"/>
            <family val="2"/>
          </rPr>
          <t xml:space="preserve">
JUSNL to provide info</t>
        </r>
      </text>
    </comment>
    <comment ref="M7" authorId="0">
      <text>
        <r>
          <rPr>
            <b/>
            <sz val="9"/>
            <color indexed="81"/>
            <rFont val="Tahoma"/>
            <family val="2"/>
          </rPr>
          <t>Subrat Swain:</t>
        </r>
        <r>
          <rPr>
            <sz val="9"/>
            <color indexed="81"/>
            <rFont val="Tahoma"/>
            <family val="2"/>
          </rPr>
          <t xml:space="preserve">
JUSNL to provide justification, why it is 0.38</t>
        </r>
      </text>
    </comment>
    <comment ref="E13" authorId="0">
      <text>
        <r>
          <rPr>
            <b/>
            <sz val="9"/>
            <color indexed="81"/>
            <rFont val="Tahoma"/>
            <family val="2"/>
          </rPr>
          <t>Subrat Swain:</t>
        </r>
        <r>
          <rPr>
            <sz val="9"/>
            <color indexed="81"/>
            <rFont val="Tahoma"/>
            <family val="2"/>
          </rPr>
          <t xml:space="preserve">
JUSNL to provide info</t>
        </r>
      </text>
    </comment>
    <comment ref="M14" authorId="0">
      <text>
        <r>
          <rPr>
            <b/>
            <sz val="9"/>
            <color indexed="81"/>
            <rFont val="Tahoma"/>
            <family val="2"/>
          </rPr>
          <t>Subrat Swain:</t>
        </r>
        <r>
          <rPr>
            <sz val="9"/>
            <color indexed="81"/>
            <rFont val="Tahoma"/>
            <family val="2"/>
          </rPr>
          <t xml:space="preserve">
JUSNL to provide justification, why it is 0.38</t>
        </r>
      </text>
    </comment>
    <comment ref="E20" authorId="0">
      <text>
        <r>
          <rPr>
            <b/>
            <sz val="9"/>
            <color indexed="81"/>
            <rFont val="Tahoma"/>
            <family val="2"/>
          </rPr>
          <t>Subrat Swain:</t>
        </r>
        <r>
          <rPr>
            <sz val="9"/>
            <color indexed="81"/>
            <rFont val="Tahoma"/>
            <family val="2"/>
          </rPr>
          <t xml:space="preserve">
JUSNL to provide info</t>
        </r>
      </text>
    </comment>
    <comment ref="M21" authorId="0">
      <text>
        <r>
          <rPr>
            <b/>
            <sz val="9"/>
            <color indexed="81"/>
            <rFont val="Tahoma"/>
            <family val="2"/>
          </rPr>
          <t>Subrat Swain:</t>
        </r>
        <r>
          <rPr>
            <sz val="9"/>
            <color indexed="81"/>
            <rFont val="Tahoma"/>
            <family val="2"/>
          </rPr>
          <t xml:space="preserve">
JUSNL to provide justification, why it is 0.38</t>
        </r>
      </text>
    </comment>
    <comment ref="E27" authorId="0">
      <text>
        <r>
          <rPr>
            <b/>
            <sz val="9"/>
            <color indexed="81"/>
            <rFont val="Tahoma"/>
            <family val="2"/>
          </rPr>
          <t>Subrat Swain:</t>
        </r>
        <r>
          <rPr>
            <sz val="9"/>
            <color indexed="81"/>
            <rFont val="Tahoma"/>
            <family val="2"/>
          </rPr>
          <t xml:space="preserve">
JUSNL to provide info</t>
        </r>
      </text>
    </comment>
    <comment ref="M28" authorId="0">
      <text>
        <r>
          <rPr>
            <b/>
            <sz val="9"/>
            <color indexed="81"/>
            <rFont val="Tahoma"/>
            <family val="2"/>
          </rPr>
          <t>Subrat Swain:</t>
        </r>
        <r>
          <rPr>
            <sz val="9"/>
            <color indexed="81"/>
            <rFont val="Tahoma"/>
            <family val="2"/>
          </rPr>
          <t xml:space="preserve">
JUSNL to provide justification, why it is 0.38</t>
        </r>
      </text>
    </comment>
    <comment ref="E34" authorId="0">
      <text>
        <r>
          <rPr>
            <b/>
            <sz val="9"/>
            <color indexed="81"/>
            <rFont val="Tahoma"/>
            <family val="2"/>
          </rPr>
          <t>Subrat Swain:</t>
        </r>
        <r>
          <rPr>
            <sz val="9"/>
            <color indexed="81"/>
            <rFont val="Tahoma"/>
            <family val="2"/>
          </rPr>
          <t xml:space="preserve">
JUSNL to provide info</t>
        </r>
      </text>
    </comment>
    <comment ref="M35" authorId="0">
      <text>
        <r>
          <rPr>
            <b/>
            <sz val="9"/>
            <color indexed="81"/>
            <rFont val="Tahoma"/>
            <family val="2"/>
          </rPr>
          <t>Subrat Swain:</t>
        </r>
        <r>
          <rPr>
            <sz val="9"/>
            <color indexed="81"/>
            <rFont val="Tahoma"/>
            <family val="2"/>
          </rPr>
          <t xml:space="preserve">
JUSNL to provide justification, why it is 0.38</t>
        </r>
      </text>
    </comment>
    <comment ref="E41" authorId="0">
      <text>
        <r>
          <rPr>
            <b/>
            <sz val="9"/>
            <color indexed="81"/>
            <rFont val="Tahoma"/>
            <family val="2"/>
          </rPr>
          <t>Subrat Swain:</t>
        </r>
        <r>
          <rPr>
            <sz val="9"/>
            <color indexed="81"/>
            <rFont val="Tahoma"/>
            <family val="2"/>
          </rPr>
          <t xml:space="preserve">
JUSNL to provide info</t>
        </r>
      </text>
    </comment>
    <comment ref="M42" authorId="0">
      <text>
        <r>
          <rPr>
            <b/>
            <sz val="9"/>
            <color indexed="81"/>
            <rFont val="Tahoma"/>
            <family val="2"/>
          </rPr>
          <t>Subrat Swain:</t>
        </r>
        <r>
          <rPr>
            <sz val="9"/>
            <color indexed="81"/>
            <rFont val="Tahoma"/>
            <family val="2"/>
          </rPr>
          <t xml:space="preserve">
JUSNL to provide justification, why it is 0.38</t>
        </r>
      </text>
    </comment>
    <comment ref="E48" authorId="0">
      <text>
        <r>
          <rPr>
            <b/>
            <sz val="9"/>
            <color indexed="81"/>
            <rFont val="Tahoma"/>
            <family val="2"/>
          </rPr>
          <t>Subrat Swain:</t>
        </r>
        <r>
          <rPr>
            <sz val="9"/>
            <color indexed="81"/>
            <rFont val="Tahoma"/>
            <family val="2"/>
          </rPr>
          <t xml:space="preserve">
JUSNL to provide info</t>
        </r>
      </text>
    </comment>
    <comment ref="M49" authorId="0">
      <text>
        <r>
          <rPr>
            <b/>
            <sz val="9"/>
            <color indexed="81"/>
            <rFont val="Tahoma"/>
            <family val="2"/>
          </rPr>
          <t>Subrat Swain:</t>
        </r>
        <r>
          <rPr>
            <sz val="9"/>
            <color indexed="81"/>
            <rFont val="Tahoma"/>
            <family val="2"/>
          </rPr>
          <t xml:space="preserve">
JUSNL to provide justification, why it is 0.38</t>
        </r>
      </text>
    </comment>
  </commentList>
</comments>
</file>

<file path=xl/sharedStrings.xml><?xml version="1.0" encoding="utf-8"?>
<sst xmlns="http://schemas.openxmlformats.org/spreadsheetml/2006/main" count="3204" uniqueCount="1528">
  <si>
    <r>
      <t>Source of loan</t>
    </r>
    <r>
      <rPr>
        <vertAlign val="superscript"/>
        <sz val="10"/>
        <rFont val="Times New Roman"/>
        <family val="1"/>
      </rPr>
      <t>1</t>
    </r>
  </si>
  <si>
    <r>
      <t>Currency</t>
    </r>
    <r>
      <rPr>
        <vertAlign val="superscript"/>
        <sz val="10"/>
        <rFont val="Times New Roman"/>
        <family val="1"/>
      </rPr>
      <t>2</t>
    </r>
  </si>
  <si>
    <r>
      <t>Interest type</t>
    </r>
    <r>
      <rPr>
        <vertAlign val="superscript"/>
        <sz val="10"/>
        <rFont val="Times New Roman"/>
        <family val="1"/>
      </rPr>
      <t>6</t>
    </r>
  </si>
  <si>
    <r>
      <t>Base Rate, if Floating Interest</t>
    </r>
    <r>
      <rPr>
        <vertAlign val="superscript"/>
        <sz val="10"/>
        <rFont val="Times New Roman"/>
        <family val="1"/>
      </rPr>
      <t>7</t>
    </r>
  </si>
  <si>
    <r>
      <t>Margin, if Floating Interest</t>
    </r>
    <r>
      <rPr>
        <vertAlign val="superscript"/>
        <sz val="10"/>
        <rFont val="Times New Roman"/>
        <family val="1"/>
      </rPr>
      <t>8</t>
    </r>
  </si>
  <si>
    <r>
      <t>Are there any Caps/Floor</t>
    </r>
    <r>
      <rPr>
        <vertAlign val="superscript"/>
        <sz val="10"/>
        <rFont val="Times New Roman"/>
        <family val="1"/>
      </rPr>
      <t>9</t>
    </r>
  </si>
  <si>
    <r>
      <t>Moratorium Period</t>
    </r>
    <r>
      <rPr>
        <vertAlign val="superscript"/>
        <sz val="10"/>
        <rFont val="Times New Roman"/>
        <family val="1"/>
      </rPr>
      <t>10</t>
    </r>
  </si>
  <si>
    <r>
      <t>Repayment Period</t>
    </r>
    <r>
      <rPr>
        <vertAlign val="superscript"/>
        <sz val="10"/>
        <rFont val="Times New Roman"/>
        <family val="1"/>
      </rPr>
      <t>11</t>
    </r>
  </si>
  <si>
    <r>
      <t>Repayment Frequency</t>
    </r>
    <r>
      <rPr>
        <vertAlign val="superscript"/>
        <sz val="10"/>
        <rFont val="Times New Roman"/>
        <family val="1"/>
      </rPr>
      <t>12</t>
    </r>
  </si>
  <si>
    <r>
      <t>Repayment Instalment</t>
    </r>
    <r>
      <rPr>
        <vertAlign val="superscript"/>
        <sz val="10"/>
        <rFont val="Times New Roman"/>
        <family val="1"/>
      </rPr>
      <t>13,14</t>
    </r>
  </si>
  <si>
    <r>
      <t>Base Exchange Rate</t>
    </r>
    <r>
      <rPr>
        <vertAlign val="superscript"/>
        <sz val="10"/>
        <rFont val="Times New Roman"/>
        <family val="1"/>
      </rPr>
      <t>16</t>
    </r>
  </si>
  <si>
    <r>
      <t>2</t>
    </r>
    <r>
      <rPr>
        <sz val="10"/>
        <rFont val="Times New Roman"/>
        <family val="1"/>
      </rPr>
      <t xml:space="preserve"> Currency refers to currency of loan such as US$, DM, Yen,Indian Rupee etc.</t>
    </r>
  </si>
  <si>
    <r>
      <t>4</t>
    </r>
    <r>
      <rPr>
        <sz val="10"/>
        <rFont val="Times New Roman"/>
        <family val="1"/>
      </rPr>
      <t xml:space="preserve"> Where the loan has been refinanced, details in the Form is to be given for the loan refinaced. However, the details of the original loan is to be given seperately in the same form.</t>
    </r>
  </si>
  <si>
    <r>
      <t>5</t>
    </r>
    <r>
      <rPr>
        <sz val="10"/>
        <rFont val="Times New Roman"/>
        <family val="1"/>
      </rPr>
      <t xml:space="preserve"> If the Tariff in the petition is claimed seperately for various transmission elements, details in the Form is to be given seperately for all the transmission elements in the same form.</t>
    </r>
  </si>
  <si>
    <r>
      <t>6</t>
    </r>
    <r>
      <rPr>
        <sz val="10"/>
        <rFont val="Times New Roman"/>
        <family val="1"/>
      </rPr>
      <t xml:space="preserve"> Interest type means whether the interest is fixed or floating.</t>
    </r>
  </si>
  <si>
    <r>
      <t>7</t>
    </r>
    <r>
      <rPr>
        <sz val="10"/>
        <rFont val="Times New Roman"/>
        <family val="1"/>
      </rPr>
      <t xml:space="preserve"> Base rate means the base as PLR, LIBOR etc. over which the margin is to be added. Applicable base rate on different dates from the date of drawl may also be enclosed.</t>
    </r>
  </si>
  <si>
    <r>
      <t>8</t>
    </r>
    <r>
      <rPr>
        <sz val="10"/>
        <rFont val="Times New Roman"/>
        <family val="1"/>
      </rPr>
      <t xml:space="preserve"> Margin means the points over and above the floating rate.</t>
    </r>
  </si>
  <si>
    <r>
      <t>9</t>
    </r>
    <r>
      <rPr>
        <sz val="10"/>
        <rFont val="Times New Roman"/>
        <family val="1"/>
      </rPr>
      <t xml:space="preserve"> At times caps/floor are put at which the floating rates are frozen. If such a condition exists, specify the limits.</t>
    </r>
  </si>
  <si>
    <r>
      <t>10</t>
    </r>
    <r>
      <rPr>
        <sz val="10"/>
        <rFont val="Times New Roman"/>
        <family val="1"/>
      </rPr>
      <t xml:space="preserve"> Moratorium period refers to the period during which loan servicing liability is not required.</t>
    </r>
  </si>
  <si>
    <r>
      <t>11</t>
    </r>
    <r>
      <rPr>
        <sz val="10"/>
        <rFont val="Times New Roman"/>
        <family val="1"/>
      </rPr>
      <t xml:space="preserve"> Repayment period means the repayment of loan such as 7 years, 10 years, 25 years etc.</t>
    </r>
  </si>
  <si>
    <r>
      <t>12</t>
    </r>
    <r>
      <rPr>
        <sz val="10"/>
        <rFont val="Times New Roman"/>
        <family val="1"/>
      </rPr>
      <t xml:space="preserve"> Repayment frequency means the interval at which the debt servicing is to be done such as monthly, quarterly, half yearly, annual, etc.</t>
    </r>
  </si>
  <si>
    <r>
      <t xml:space="preserve">13 </t>
    </r>
    <r>
      <rPr>
        <sz val="10"/>
        <rFont val="Times New Roman"/>
        <family val="1"/>
      </rPr>
      <t>Where there is more than one drawal/repayment for a loan, the date &amp; amount of each drawal/repayement may also be given seperately</t>
    </r>
  </si>
  <si>
    <r>
      <t>14</t>
    </r>
    <r>
      <rPr>
        <sz val="10"/>
        <rFont val="Times New Roman"/>
        <family val="1"/>
      </rPr>
      <t xml:space="preserve"> If the repayment instalment amount and repayment date can not be worked out from the data furnished above, the repayment schedule to be furnished seperately.</t>
    </r>
  </si>
  <si>
    <r>
      <t>15</t>
    </r>
    <r>
      <rPr>
        <sz val="10"/>
        <rFont val="Times New Roman"/>
        <family val="1"/>
      </rPr>
      <t xml:space="preserve"> In case of Foreign loan,date of each drawal &amp; repayment alongwith exchange rate at that date may be given.</t>
    </r>
  </si>
  <si>
    <t>Form No: F8A</t>
  </si>
  <si>
    <t>Form No: F8B</t>
  </si>
  <si>
    <t>F8A</t>
  </si>
  <si>
    <t>F8B</t>
  </si>
  <si>
    <t>Details of expenses Capitalised</t>
  </si>
  <si>
    <t>Projectwise / Schemewise Capital Expenditure</t>
  </si>
  <si>
    <t>Form No. 15</t>
  </si>
  <si>
    <t>Form No: T1</t>
  </si>
  <si>
    <t>Form No: T2</t>
  </si>
  <si>
    <t>T1</t>
  </si>
  <si>
    <t>T2</t>
  </si>
  <si>
    <t>T3</t>
  </si>
  <si>
    <t>Operations &amp; Maintenance Expenses</t>
  </si>
  <si>
    <t>Interest on Working Capital Loans Or Short Term Loans</t>
  </si>
  <si>
    <t>Receivables against customers no longer availing services</t>
  </si>
  <si>
    <t xml:space="preserve">Monthly Capacity Charge (Rs/KVA)         </t>
  </si>
  <si>
    <t>Grid Support Charges (Rs/KVA)</t>
  </si>
  <si>
    <t>Note:- Provide the number of total and type of transformers</t>
  </si>
  <si>
    <t>Form No: P3</t>
  </si>
  <si>
    <t>Form No: P5</t>
  </si>
  <si>
    <t>Energy Units (MU)</t>
  </si>
  <si>
    <t>Rs Crs.</t>
  </si>
  <si>
    <t>Paise/Unit</t>
  </si>
  <si>
    <t>Others</t>
  </si>
  <si>
    <t>Printing And Stationery</t>
  </si>
  <si>
    <t>Advertisement Expenses (Other Than Purchase Related) Exhibition &amp; Demo.</t>
  </si>
  <si>
    <t>Contributions/Donations To Outside Institute / Association</t>
  </si>
  <si>
    <t>Electricity Charges To Offices</t>
  </si>
  <si>
    <t>Water Charges</t>
  </si>
  <si>
    <t>Miscellaneous Expenses</t>
  </si>
  <si>
    <t>Legal Charges</t>
  </si>
  <si>
    <t>Auditor'S Fee</t>
  </si>
  <si>
    <t>Direction And Supervision Charges</t>
  </si>
  <si>
    <t>Total Charges</t>
  </si>
  <si>
    <t>Total Charges Chargeable To Capital Works</t>
  </si>
  <si>
    <t>S.No</t>
  </si>
  <si>
    <t>Net Fixed Assets</t>
  </si>
  <si>
    <t>At End Of Year</t>
  </si>
  <si>
    <t>At the End Of Year</t>
  </si>
  <si>
    <t>Non-Fatal</t>
  </si>
  <si>
    <t>I</t>
  </si>
  <si>
    <t>Administration Expenses</t>
  </si>
  <si>
    <t>Revenue Stamp Expenses Account</t>
  </si>
  <si>
    <t>Incentive &amp; Award To Employees/Outsiders</t>
  </si>
  <si>
    <t>Consultancy Charges</t>
  </si>
  <si>
    <t>Technical Fees</t>
  </si>
  <si>
    <t>Plant And Machinery</t>
  </si>
  <si>
    <t>Security / Service Charges Paid To Outside Agencies</t>
  </si>
  <si>
    <t>Other Charges</t>
  </si>
  <si>
    <t>Fee And Subscriptions Books And Periodicals</t>
  </si>
  <si>
    <t>S.No.</t>
  </si>
  <si>
    <t>a) Revenue from tariffs</t>
  </si>
  <si>
    <t>b) Revenue from other charges</t>
  </si>
  <si>
    <t>A) Projection of sales</t>
  </si>
  <si>
    <t>Repair &amp; Maintenance Expenditure</t>
  </si>
  <si>
    <t xml:space="preserve">Employee Cost and Provisions </t>
  </si>
  <si>
    <t>a) Provident Fund Contribution</t>
  </si>
  <si>
    <t>b) Provision for PF Fund</t>
  </si>
  <si>
    <t>c) Pension Payments</t>
  </si>
  <si>
    <t>d) Gratuity Payment</t>
  </si>
  <si>
    <t>Relevant Indices Of Wages Increase (As At The Beginning &amp; End Of The Year)</t>
  </si>
  <si>
    <t>WPI</t>
  </si>
  <si>
    <t>CPI</t>
  </si>
  <si>
    <t>D.A Rate</t>
  </si>
  <si>
    <t xml:space="preserve">Adminstration &amp; General Expenses </t>
  </si>
  <si>
    <t>No. of Consumers</t>
  </si>
  <si>
    <t>Energy Wheeled (MU)</t>
  </si>
  <si>
    <t>User Type</t>
  </si>
  <si>
    <t>400 KV Feeders</t>
  </si>
  <si>
    <t>132 KV Feeders</t>
  </si>
  <si>
    <t>220 KV Feeders</t>
  </si>
  <si>
    <t>66 KV Feeders</t>
  </si>
  <si>
    <t>Net Total Of Interest &amp; Finance Charges : For Revenue Account: C-D</t>
  </si>
  <si>
    <t>Domestic loans, bonds and financial leasing</t>
  </si>
  <si>
    <t xml:space="preserve">Sub-Total </t>
  </si>
  <si>
    <t>Statement of Sundry Debtors and provision for Bad &amp; Doubtful Debts</t>
  </si>
  <si>
    <t xml:space="preserve">Provision  for bad and doubtful debts </t>
  </si>
  <si>
    <t>Gross receivable from customers as at the end of the year</t>
  </si>
  <si>
    <t>Receivable from customers as at the beginning of the year</t>
  </si>
  <si>
    <t>Projection of Sales, Customers &amp; Connected load</t>
  </si>
  <si>
    <t>B) Projection of Number of Customers</t>
  </si>
  <si>
    <t xml:space="preserve">Receivables(4-5)  </t>
  </si>
  <si>
    <t>Net Prior Period Expenses / Income</t>
  </si>
  <si>
    <t>Contributions, Grants and subsidies towards Cost of Capital Assets</t>
  </si>
  <si>
    <t>Current Assets &amp; Liabilities</t>
  </si>
  <si>
    <t>B)</t>
  </si>
  <si>
    <t>C)</t>
  </si>
  <si>
    <t>A)</t>
  </si>
  <si>
    <t>Status of Metering</t>
  </si>
  <si>
    <t>Voltage Profile</t>
  </si>
  <si>
    <t>REC</t>
  </si>
  <si>
    <t>PFC</t>
  </si>
  <si>
    <t xml:space="preserve">below </t>
  </si>
  <si>
    <t xml:space="preserve">above </t>
  </si>
  <si>
    <t>Receipts</t>
  </si>
  <si>
    <t>a</t>
  </si>
  <si>
    <t>Revenue from tariffs &amp; Miscell. Charges</t>
  </si>
  <si>
    <t>b</t>
  </si>
  <si>
    <t>c</t>
  </si>
  <si>
    <t>d</t>
  </si>
  <si>
    <t>e</t>
  </si>
  <si>
    <t>Depreciation</t>
  </si>
  <si>
    <t>f</t>
  </si>
  <si>
    <t>Interest &amp; Finance Charges</t>
  </si>
  <si>
    <t>g</t>
  </si>
  <si>
    <r>
      <t>Less:</t>
    </r>
    <r>
      <rPr>
        <sz val="10"/>
        <rFont val="Times New Roman"/>
        <family val="1"/>
      </rPr>
      <t xml:space="preserve"> Interest &amp; other expenses capitalised</t>
    </r>
  </si>
  <si>
    <t>h</t>
  </si>
  <si>
    <t>Other Debits (incl. Prov for Bad debts)</t>
  </si>
  <si>
    <t>Annual Revenue Requirement (2)+(3)-(4)</t>
  </si>
  <si>
    <t>Tariff Revision Impact</t>
  </si>
  <si>
    <t>Gross Fixed Assets</t>
  </si>
  <si>
    <t>Provision For Depreciation</t>
  </si>
  <si>
    <t>Opening Balance at the beginning of the year</t>
  </si>
  <si>
    <t>Principal not overdue</t>
  </si>
  <si>
    <t>Principal overdue</t>
  </si>
  <si>
    <t>Interest overdue</t>
  </si>
  <si>
    <t>Amount received during the year</t>
  </si>
  <si>
    <t>Principal repayment</t>
  </si>
  <si>
    <t>Due</t>
  </si>
  <si>
    <t>Paid</t>
  </si>
  <si>
    <t>Closing Balance</t>
  </si>
  <si>
    <t>Monthly Fixed Charge per Connection (Rs.)</t>
  </si>
  <si>
    <t>Other Interest &amp; Finance Charges</t>
  </si>
  <si>
    <t>Cost of raising Finance &amp; Bank Charges etc.</t>
  </si>
  <si>
    <t>Penal Interest Charges</t>
  </si>
  <si>
    <t>Lease Rentals</t>
  </si>
  <si>
    <t>Penalty charges for delayed payment for power purchase</t>
  </si>
  <si>
    <t>Less: Interest &amp; Finance Charges Chargeble to Capital Account</t>
  </si>
  <si>
    <t>Debits, Write-offs and any other items</t>
  </si>
  <si>
    <t>Bad Debt Written Off/Provided For</t>
  </si>
  <si>
    <t>Cost Of Trading &amp; Manufacturing Activities</t>
  </si>
  <si>
    <t>Net Prior Period Credit/Charges</t>
  </si>
  <si>
    <t>Less Chargible To Capital Expense</t>
  </si>
  <si>
    <t>Net Chargeable To Revenue</t>
  </si>
  <si>
    <t>In Million Units</t>
  </si>
  <si>
    <t>S1</t>
  </si>
  <si>
    <t>Profit &amp; Loss Account</t>
  </si>
  <si>
    <t>S2</t>
  </si>
  <si>
    <t>Balance Sheet</t>
  </si>
  <si>
    <t>S3</t>
  </si>
  <si>
    <t>Cash flow statement</t>
  </si>
  <si>
    <t>S4</t>
  </si>
  <si>
    <t>Annual Revenue Requirement</t>
  </si>
  <si>
    <t>S5</t>
  </si>
  <si>
    <t>S6</t>
  </si>
  <si>
    <t>R&amp;M Expenses</t>
  </si>
  <si>
    <t>Administration &amp; General Expenses</t>
  </si>
  <si>
    <t>Details of Expenses Capitalised</t>
  </si>
  <si>
    <t>Extraordinary Items</t>
  </si>
  <si>
    <t>Net Prior Period Expenses/Income</t>
  </si>
  <si>
    <t>Contribution Grants &amp; subsidies towards Capital assets</t>
  </si>
  <si>
    <t>Statement of Fixed Assets and Depreciation</t>
  </si>
  <si>
    <t>Investments</t>
  </si>
  <si>
    <t>Total</t>
  </si>
  <si>
    <t>Repairs and Maintenance</t>
  </si>
  <si>
    <t>Sub-Total</t>
  </si>
  <si>
    <t>I.</t>
  </si>
  <si>
    <t>II.</t>
  </si>
  <si>
    <t>PROPOSED TARIFFS</t>
  </si>
  <si>
    <t>Category</t>
  </si>
  <si>
    <t>Withdrawal of Revenue Demand</t>
  </si>
  <si>
    <t>Sl No</t>
  </si>
  <si>
    <t>Particulars</t>
  </si>
  <si>
    <t>Grand Total</t>
  </si>
  <si>
    <t>A</t>
  </si>
  <si>
    <t>B</t>
  </si>
  <si>
    <t>Revenue billed for the year</t>
  </si>
  <si>
    <t>Income relating to previous years:</t>
  </si>
  <si>
    <t>Other States energy wheeling</t>
  </si>
  <si>
    <t xml:space="preserve">TOTAL </t>
  </si>
  <si>
    <t>Expenses for SLDC's fees &amp; charges</t>
  </si>
  <si>
    <t xml:space="preserve">SLDC Fees &amp; Charges </t>
  </si>
  <si>
    <t>Name of Transmission Licensee</t>
  </si>
  <si>
    <t>Interest income for prior periods</t>
  </si>
  <si>
    <t>Income Tax proir period</t>
  </si>
  <si>
    <t>Excess Provision for Depreciation</t>
  </si>
  <si>
    <t>Excess Provision for Interest and Fin. Charges</t>
  </si>
  <si>
    <t xml:space="preserve">Receipts from consumers </t>
  </si>
  <si>
    <t>Other Excess Provision</t>
  </si>
  <si>
    <t>Others Income</t>
  </si>
  <si>
    <t>Sub-Total A</t>
  </si>
  <si>
    <t>Expenditure relating to previous years</t>
  </si>
  <si>
    <t>Employee Cost</t>
  </si>
  <si>
    <t>Interest and Finance Charges</t>
  </si>
  <si>
    <t>Admn. Expenses</t>
  </si>
  <si>
    <t xml:space="preserve">Material Related </t>
  </si>
  <si>
    <t>Sub-Total B</t>
  </si>
  <si>
    <t>Net prior period Credit/(Charges) : A-B</t>
  </si>
  <si>
    <t>Additions during the Year</t>
  </si>
  <si>
    <t xml:space="preserve"> Total</t>
  </si>
  <si>
    <t>C</t>
  </si>
  <si>
    <t>I)</t>
  </si>
  <si>
    <t>D)</t>
  </si>
  <si>
    <t>E)</t>
  </si>
  <si>
    <t>Collection against rev. demand</t>
  </si>
  <si>
    <t>(%)</t>
  </si>
  <si>
    <t>Revenue from Tariff and Charges</t>
  </si>
  <si>
    <t>F)</t>
  </si>
  <si>
    <t>G)</t>
  </si>
  <si>
    <t>H)</t>
  </si>
  <si>
    <t>Sub-Total of other charges</t>
  </si>
  <si>
    <t xml:space="preserve">Total Charges Chargeable to Revenue Expenses </t>
  </si>
  <si>
    <t>Fixed Assets and Provision for Depreciation</t>
  </si>
  <si>
    <t>b. R&amp;M Expenses</t>
  </si>
  <si>
    <t>c. A&amp;G Expenses</t>
  </si>
  <si>
    <t>a. Employee expenses</t>
  </si>
  <si>
    <t xml:space="preserve">           Against current dues</t>
  </si>
  <si>
    <t xml:space="preserve">           Against arrears upto previous year</t>
  </si>
  <si>
    <t>% of provision</t>
  </si>
  <si>
    <t>D</t>
  </si>
  <si>
    <t>Current Assets, Loans and Advances</t>
  </si>
  <si>
    <t>Inventories</t>
  </si>
  <si>
    <t>Current Liabilities</t>
  </si>
  <si>
    <t>Current Liabilities and Provisions</t>
  </si>
  <si>
    <t>NET CURRENT ASSETS (= A - B)</t>
  </si>
  <si>
    <t>Current Assets and Liabilities</t>
  </si>
  <si>
    <t>All Figures in MU</t>
  </si>
  <si>
    <t>Energy received into the system</t>
  </si>
  <si>
    <t>Energy sold at this voltage level</t>
  </si>
  <si>
    <t>Feeder &amp; S/S details</t>
  </si>
  <si>
    <t>Form No: P6</t>
  </si>
  <si>
    <t>Energy transmitted to the next (lower) voltage level</t>
  </si>
  <si>
    <t>P1</t>
  </si>
  <si>
    <t>P2</t>
  </si>
  <si>
    <t>P3</t>
  </si>
  <si>
    <t>P4</t>
  </si>
  <si>
    <t>P5</t>
  </si>
  <si>
    <t>P6</t>
  </si>
  <si>
    <t>P7</t>
  </si>
  <si>
    <t>P8</t>
  </si>
  <si>
    <t>P9</t>
  </si>
  <si>
    <t xml:space="preserve"> </t>
  </si>
  <si>
    <t>Expenditure</t>
  </si>
  <si>
    <t xml:space="preserve">Reasons For Failure &amp; Corrective Actions proposed to minimise </t>
  </si>
  <si>
    <t>Auto Transformer</t>
  </si>
  <si>
    <t>Power Transformer (HT)</t>
  </si>
  <si>
    <t>EHT Transformer</t>
  </si>
  <si>
    <t xml:space="preserve">Consumer Contribution Towards Cost Of Capital Assets HT </t>
  </si>
  <si>
    <t>Subsidies Towards Cost Of Capital Asset</t>
  </si>
  <si>
    <t>Unit sold</t>
  </si>
  <si>
    <t xml:space="preserve">Total </t>
  </si>
  <si>
    <t>Income from investments and other non-tariff income</t>
  </si>
  <si>
    <t>Income from Investment, Fixed &amp; Call Deposits</t>
  </si>
  <si>
    <t>Interest Income from Investments</t>
  </si>
  <si>
    <t>Interest on fixed deposits</t>
  </si>
  <si>
    <t>Interest from Banks other than Fixed Deposits</t>
  </si>
  <si>
    <t>Interest on (any other items)</t>
  </si>
  <si>
    <t>Other</t>
  </si>
  <si>
    <t>MU</t>
  </si>
  <si>
    <t>Vehicles</t>
  </si>
  <si>
    <t>Office Equipments</t>
  </si>
  <si>
    <t>Earned Leave Encashment</t>
  </si>
  <si>
    <t>Balance at the beginning of the year</t>
  </si>
  <si>
    <t>Hydraulic Works</t>
  </si>
  <si>
    <t>Interest</t>
  </si>
  <si>
    <t>Interest &amp; Finance charges Capitalised</t>
  </si>
  <si>
    <t>Other expenses capitalised:</t>
  </si>
  <si>
    <t>Total of 2</t>
  </si>
  <si>
    <t>Meter Rent</t>
  </si>
  <si>
    <t>In Rs Crores</t>
  </si>
  <si>
    <t>Revenue from Intrastate wheeling of power:</t>
  </si>
  <si>
    <t>Balance at the end of the Year</t>
  </si>
  <si>
    <t>Station Supplies</t>
  </si>
  <si>
    <t>Plant and Machinery</t>
  </si>
  <si>
    <t>Building</t>
  </si>
  <si>
    <t>Civil Works</t>
  </si>
  <si>
    <t>Lines, Cables Net Works etc.</t>
  </si>
  <si>
    <t>Furniture and Fixtures</t>
  </si>
  <si>
    <t>Any other items (Capitalisation)</t>
  </si>
  <si>
    <t>Working Strength At The Beginning Of The Year</t>
  </si>
  <si>
    <t>Salaries</t>
  </si>
  <si>
    <t>Other Allowances &amp; Relief</t>
  </si>
  <si>
    <t>Medical Expenses Reimbursement</t>
  </si>
  <si>
    <t>Leave Travel Assistance</t>
  </si>
  <si>
    <t>Incentives/Awards Including That In Partnership Project (Specify Items)</t>
  </si>
  <si>
    <t>Tution Fee Re-Imbursement</t>
  </si>
  <si>
    <t>Payment Under Workman'S Compensation And Gratuity</t>
  </si>
  <si>
    <t>Subsidised Electricity To Employees</t>
  </si>
  <si>
    <t>Staff Welfare Expenses</t>
  </si>
  <si>
    <t>Apprentice And Other Training Expenses</t>
  </si>
  <si>
    <t>Payment/Contribution To PF Staff Pension And Gratuity</t>
  </si>
  <si>
    <t>Terminal Benefits</t>
  </si>
  <si>
    <t>Any Other Items</t>
  </si>
  <si>
    <t>Total D</t>
  </si>
  <si>
    <t>Bonus/Exgratia To Employees</t>
  </si>
  <si>
    <t>Chargeable To Construction Works</t>
  </si>
  <si>
    <t>Balance Item 'F' Apropriate For (F)-(G)</t>
  </si>
  <si>
    <t>Total Revenue or Income</t>
  </si>
  <si>
    <t>TOTAL EXPENDITURE</t>
  </si>
  <si>
    <t>E</t>
  </si>
  <si>
    <t>F</t>
  </si>
  <si>
    <t>G</t>
  </si>
  <si>
    <t>H</t>
  </si>
  <si>
    <t>J</t>
  </si>
  <si>
    <t>PY</t>
  </si>
  <si>
    <t>CY</t>
  </si>
  <si>
    <t xml:space="preserve">Annual Revenue Requirement </t>
  </si>
  <si>
    <t>Form No: S1</t>
  </si>
  <si>
    <t>Form No: S2</t>
  </si>
  <si>
    <t>Form No: S3</t>
  </si>
  <si>
    <t>Form No: S4</t>
  </si>
  <si>
    <t>Form No: S5</t>
  </si>
  <si>
    <t>Form No: S6</t>
  </si>
  <si>
    <t>Sl.No.</t>
  </si>
  <si>
    <t>Energy Balance: Energy Input &amp; Cost of Power</t>
  </si>
  <si>
    <t>Rs. Cr.</t>
  </si>
  <si>
    <t>Rs.Cr.</t>
  </si>
  <si>
    <t>CPP wheeling</t>
  </si>
  <si>
    <t>HT consumer wheeling</t>
  </si>
  <si>
    <t>Cess</t>
  </si>
  <si>
    <t>Surcharge</t>
  </si>
  <si>
    <t>Other Misc. revenue</t>
  </si>
  <si>
    <t xml:space="preserve">No.  of consumers </t>
  </si>
  <si>
    <t>Fixed Charges Total in Rs. Crs.</t>
  </si>
  <si>
    <t>Variable Charges Total in Rs. Crs.</t>
  </si>
  <si>
    <t>TOTAL BILLED AMT (RS.CRS) without tax</t>
  </si>
  <si>
    <t>Existing Realization Rate (Rs/u)</t>
  </si>
  <si>
    <t>Proposed Realization Rate (Rs/u)</t>
  </si>
  <si>
    <t>Expected additional Revenue at proposed charges (Rs Crs) for Full Year</t>
  </si>
  <si>
    <t>Proposed Percentage increase (%)</t>
  </si>
  <si>
    <t xml:space="preserve"> Grand Total</t>
  </si>
  <si>
    <t>All figures in Rs Crores</t>
  </si>
  <si>
    <t>Revenue</t>
  </si>
  <si>
    <t>Other Non-tariff income</t>
  </si>
  <si>
    <t>Revenue subsidies</t>
  </si>
  <si>
    <t>Employee costs</t>
  </si>
  <si>
    <t>Administration and General expenses</t>
  </si>
  <si>
    <t>Other Debits, Write-offs</t>
  </si>
  <si>
    <t>Less: Expenses Capitalized</t>
  </si>
  <si>
    <t>PBDIT</t>
  </si>
  <si>
    <t>Depreciation and Related debits</t>
  </si>
  <si>
    <t>PBIT</t>
  </si>
  <si>
    <t>Less: Interest Capitalized</t>
  </si>
  <si>
    <t>Total Interest and Finance Charges</t>
  </si>
  <si>
    <t>Profit/Loss before Tax</t>
  </si>
  <si>
    <t>Profit/Loss after Tax</t>
  </si>
  <si>
    <t>Collection Efficiency</t>
  </si>
  <si>
    <t xml:space="preserve">Corrective </t>
  </si>
  <si>
    <t>Electrical Accidents</t>
  </si>
  <si>
    <t>Fatal</t>
  </si>
  <si>
    <t>Human</t>
  </si>
  <si>
    <t>Animal</t>
  </si>
  <si>
    <t>Peak Demand</t>
  </si>
  <si>
    <t>Losses in the System</t>
  </si>
  <si>
    <t>Major system disturbances</t>
  </si>
  <si>
    <t>II</t>
  </si>
  <si>
    <t>Total of B</t>
  </si>
  <si>
    <t>Remarks</t>
  </si>
  <si>
    <t>Sl. No.</t>
  </si>
  <si>
    <t>Description of investment</t>
  </si>
  <si>
    <t>Investments realised during the year</t>
  </si>
  <si>
    <t>%</t>
  </si>
  <si>
    <t>Frequency Excursion</t>
  </si>
  <si>
    <t>Abstract of outages due to tripping in HT feeders</t>
  </si>
  <si>
    <t>Number</t>
  </si>
  <si>
    <t>Time Of Outage</t>
  </si>
  <si>
    <t>Hr</t>
  </si>
  <si>
    <t>Power Transformer</t>
  </si>
  <si>
    <t>Mins</t>
  </si>
  <si>
    <t>Total Mins</t>
  </si>
  <si>
    <t>Failure of Transformers</t>
  </si>
  <si>
    <t>Sl.No</t>
  </si>
  <si>
    <t>Form No: P1</t>
  </si>
  <si>
    <t>Unit Cost of transmission in  Rs/unit</t>
  </si>
  <si>
    <t xml:space="preserve">Project-wise / Scheme-wise Capital Expenditure </t>
  </si>
  <si>
    <t>F1</t>
  </si>
  <si>
    <t>F2</t>
  </si>
  <si>
    <t>F3</t>
  </si>
  <si>
    <t>F4</t>
  </si>
  <si>
    <t>F5</t>
  </si>
  <si>
    <t>F6</t>
  </si>
  <si>
    <t>F7</t>
  </si>
  <si>
    <t>F8</t>
  </si>
  <si>
    <t>F9</t>
  </si>
  <si>
    <t>F10</t>
  </si>
  <si>
    <t>F11</t>
  </si>
  <si>
    <t>F12</t>
  </si>
  <si>
    <t>F13</t>
  </si>
  <si>
    <t>F14</t>
  </si>
  <si>
    <t>F15</t>
  </si>
  <si>
    <t>F16</t>
  </si>
  <si>
    <t>F17</t>
  </si>
  <si>
    <t>F18</t>
  </si>
  <si>
    <t xml:space="preserve">Existing &amp; Proposed Tariff </t>
  </si>
  <si>
    <t>Revenue from transmission and ancillary services*</t>
  </si>
  <si>
    <t>* Ancillary Services implies revenues from grid support, reactive energy and other facility provided.</t>
  </si>
  <si>
    <t>Reasonable Return</t>
  </si>
  <si>
    <t>E) Projection of Minimum Demand (in KVA)</t>
  </si>
  <si>
    <t>F) Projection of Average Demand (in KVA)</t>
  </si>
  <si>
    <t>Sanctioned Strength At The Beginning Of The Year</t>
  </si>
  <si>
    <t>Form No: F9</t>
  </si>
  <si>
    <t>Transmission Cost per unit (Rs/U)</t>
  </si>
  <si>
    <t>D) Projection of Maximum or Peak Demand (in KVA)</t>
  </si>
  <si>
    <t>Maximum Demand</t>
  </si>
  <si>
    <t>Projection of Sales, Customers, Connected load &amp; Demand</t>
  </si>
  <si>
    <t>Total of I</t>
  </si>
  <si>
    <t>Grand Total Of Interest &amp; Finance Charges: A + B</t>
  </si>
  <si>
    <t>Interest and Finance Charges on Long Term Loans / Credits from the FIs/banks/organisations approved by the State Government</t>
  </si>
  <si>
    <t>SHORT-TERM</t>
  </si>
  <si>
    <t>LONG-TERM</t>
  </si>
  <si>
    <t>Maximum Demand (KVA)</t>
  </si>
  <si>
    <t>Form No: F1a</t>
  </si>
  <si>
    <t>Form No: F2</t>
  </si>
  <si>
    <t>Form No: F3</t>
  </si>
  <si>
    <t>Form No: F4</t>
  </si>
  <si>
    <t>Form No: F5</t>
  </si>
  <si>
    <t>Form No: F6</t>
  </si>
  <si>
    <t>Form No: F10</t>
  </si>
  <si>
    <t>Form No: F12</t>
  </si>
  <si>
    <t>Form No: F14</t>
  </si>
  <si>
    <t>Form No: F16</t>
  </si>
  <si>
    <t>Form No: F17</t>
  </si>
  <si>
    <t>Form No: F18</t>
  </si>
  <si>
    <t>Interest and Finance charges</t>
  </si>
  <si>
    <t>Domestic loans,bonds and Financial leasing</t>
  </si>
  <si>
    <t>Debits,write-offs and other items</t>
  </si>
  <si>
    <t>Losses in the system</t>
  </si>
  <si>
    <t>Substation wise*</t>
  </si>
  <si>
    <t>* Note:</t>
  </si>
  <si>
    <t>The information may be furnished for five selected critical EHV substations.</t>
  </si>
  <si>
    <t>Intra State Transmission Loss</t>
  </si>
  <si>
    <t>Energy Balance</t>
  </si>
  <si>
    <t>Realization rate</t>
  </si>
  <si>
    <t>Non Tariff Income</t>
  </si>
  <si>
    <t>Spare Inventory for maintaining Transformer redundancy</t>
  </si>
  <si>
    <t>Sub station maintenance by private agencies</t>
  </si>
  <si>
    <t>Employee's Cost</t>
  </si>
  <si>
    <t>Dearness Allowance</t>
  </si>
  <si>
    <t>Fee &amp; Honorarium</t>
  </si>
  <si>
    <t>Leave Salary Contribution</t>
  </si>
  <si>
    <t>Rent rates and taxes (Other than all taxes on income and profit)</t>
  </si>
  <si>
    <t>Telephone,Postage,Telegram, Internet Charges</t>
  </si>
  <si>
    <t>Conveyance And Travel (vehicle hiring, running)</t>
  </si>
  <si>
    <t>Regulatory Expenses</t>
  </si>
  <si>
    <t>Ombudsman Expenses</t>
  </si>
  <si>
    <t>Sub-Total of Administrative Expenses</t>
  </si>
  <si>
    <t>Any Study - As per requirements</t>
  </si>
  <si>
    <t>Any Other expenses</t>
  </si>
  <si>
    <t>Frieght - Material Related Expenses</t>
  </si>
  <si>
    <t>Total (1 to 10)</t>
  </si>
  <si>
    <t>LIC</t>
  </si>
  <si>
    <t>Bonds</t>
  </si>
  <si>
    <t>Bank</t>
  </si>
  <si>
    <t>APDRP</t>
  </si>
  <si>
    <t>Any Other</t>
  </si>
  <si>
    <t>Total of A : I + II</t>
  </si>
  <si>
    <t>Licensee</t>
  </si>
  <si>
    <t>Bank/FIIs</t>
  </si>
  <si>
    <t>Miscellaneous Losses And Write Off</t>
  </si>
  <si>
    <t>Material Cost Variance (Audit Reports)</t>
  </si>
  <si>
    <t>Wing Wise Details - FAO, Civil, Head Office, etc</t>
  </si>
  <si>
    <t>Losses in EHT System (400 kV)</t>
  </si>
  <si>
    <t>Losses in EHT System (220 kV)</t>
  </si>
  <si>
    <t>Losses in EHT System (132 kV)</t>
  </si>
  <si>
    <t>Losses in EHT System (66 kV)</t>
  </si>
  <si>
    <t xml:space="preserve"> Overall Losses</t>
  </si>
  <si>
    <t>Insurance of employees, assets, Legal insurance</t>
  </si>
  <si>
    <t>Energy Input</t>
  </si>
  <si>
    <t>Energy sold to consumers (MU)</t>
  </si>
  <si>
    <t>Energy Input into the system (MU)</t>
  </si>
  <si>
    <t>Transmission Loss %</t>
  </si>
  <si>
    <t>Energy to be transmitted for inter state sale</t>
  </si>
  <si>
    <t>Energy Lost (1-2-3)</t>
  </si>
  <si>
    <t>Total Loss in the system (4/1)</t>
  </si>
  <si>
    <t>Energy In (A1+B1+C1+D1)</t>
  </si>
  <si>
    <t>Energy Lost (A4+B4+C4+D4)</t>
  </si>
  <si>
    <t>Total T&amp;D Loss (2/1)</t>
  </si>
  <si>
    <t>Net prior period credits/(charges)</t>
  </si>
  <si>
    <t>Extraordinary items (net)</t>
  </si>
  <si>
    <t>Provision for Income Tax</t>
  </si>
  <si>
    <t>Revenue Subsidy from government</t>
  </si>
  <si>
    <t>Other (Misc.)-net prior period credit/(charges)</t>
  </si>
  <si>
    <t>Other Income</t>
  </si>
  <si>
    <t>a) Discoms</t>
  </si>
  <si>
    <t>Total Energy Sales (a+b)</t>
  </si>
  <si>
    <t xml:space="preserve">Expenditure Allocation into Fixed, Variable &amp; Other Costs </t>
  </si>
  <si>
    <t>S. No.</t>
  </si>
  <si>
    <t>Fixed</t>
  </si>
  <si>
    <t>Variable</t>
  </si>
  <si>
    <t>SLDC's fees &amp; charges</t>
  </si>
  <si>
    <t>Employee Costs</t>
  </si>
  <si>
    <t>Admin and General Expenses</t>
  </si>
  <si>
    <t>Depreciation and related debits</t>
  </si>
  <si>
    <t>Interest &amp; Finance charges</t>
  </si>
  <si>
    <t>Less: Expenses capitalised</t>
  </si>
  <si>
    <t>Less: Interest &amp; Finance Charges capitalised</t>
  </si>
  <si>
    <t>Return  on Equity</t>
  </si>
  <si>
    <t>Unfunded  Liabilities</t>
  </si>
  <si>
    <t xml:space="preserve">Sub-Total (1 to 6) </t>
  </si>
  <si>
    <t>Form No: S7</t>
  </si>
  <si>
    <t>Sub-Total (8+9)</t>
  </si>
  <si>
    <t>Total Expenditure              
(7-10+11+12)</t>
  </si>
  <si>
    <t>S7</t>
  </si>
  <si>
    <t>Expenditure Allocation into Fixed, Variable and Other Costs</t>
  </si>
  <si>
    <t>Rev. from fixed charges</t>
  </si>
  <si>
    <t>Rev. from variable charges</t>
  </si>
  <si>
    <t>Total Revenue</t>
  </si>
  <si>
    <t>Subsidy / Govt support</t>
  </si>
  <si>
    <t>MW</t>
  </si>
  <si>
    <t>P/U</t>
  </si>
  <si>
    <t>Total Revenues</t>
  </si>
  <si>
    <t>C) Projection of Connected Load (in MW)</t>
  </si>
  <si>
    <t>Total (I+II)</t>
  </si>
  <si>
    <t>Employee strength</t>
  </si>
  <si>
    <t>Employees strength</t>
  </si>
  <si>
    <t>At Beginning of Year</t>
  </si>
  <si>
    <t>NAME OF THE TRANSMISSION LINE &amp; ASSOCIATED SUBSTATIONS</t>
  </si>
  <si>
    <t>LENGTH OF LINE
(Ckt.Kms.) /
S/S. CAP.
(MVA )</t>
  </si>
  <si>
    <t>ESTIMATED COST
(Rs Crores)</t>
  </si>
  <si>
    <t>FUND REQUIREMENT 
(Rs Crores)
(Col. 4 - Col. 5)</t>
  </si>
  <si>
    <t>COMPLETION PROGRAMME / REMARKS</t>
  </si>
  <si>
    <t>1</t>
  </si>
  <si>
    <t>2</t>
  </si>
  <si>
    <t>3</t>
  </si>
  <si>
    <t>4</t>
  </si>
  <si>
    <t>5</t>
  </si>
  <si>
    <t>6</t>
  </si>
  <si>
    <t>7</t>
  </si>
  <si>
    <t>400 KV LINES</t>
  </si>
  <si>
    <t>SUB TOTAL (II)   (400kV LINES)</t>
  </si>
  <si>
    <t>400 KV SUB STATIONS</t>
  </si>
  <si>
    <t>SUB TOTAL (II)   (400KV S/S)</t>
  </si>
  <si>
    <t>III.</t>
  </si>
  <si>
    <t>220 KV LINES :</t>
  </si>
  <si>
    <t>SUB TOTAL (III)  (220KV LINES)</t>
  </si>
  <si>
    <t>IV.</t>
  </si>
  <si>
    <t>220 KV SUB STATIONS</t>
  </si>
  <si>
    <t>SUB TOTAL (IV) (220KV SUB STATIONS)</t>
  </si>
  <si>
    <t>V.</t>
  </si>
  <si>
    <t>132 KV LINES</t>
  </si>
  <si>
    <t>SUB TOTAL (IV)(132KV LINES)</t>
  </si>
  <si>
    <t>VI.</t>
  </si>
  <si>
    <t>132 KV SUB STATIONS</t>
  </si>
  <si>
    <t>SUB TOTAL (VI)(132KV SUB-STATIONS)</t>
  </si>
  <si>
    <t>VII.</t>
  </si>
  <si>
    <t>MISC. WORKS</t>
  </si>
  <si>
    <t>SUB TOTAL (VII) MISC. WORKS</t>
  </si>
  <si>
    <t>GRAND TOTAL (I..VII)    (PART - A)</t>
  </si>
  <si>
    <t xml:space="preserve">Capital Works In Progress </t>
  </si>
  <si>
    <t>Opening Balance</t>
  </si>
  <si>
    <t>Additions</t>
  </si>
  <si>
    <t>Adjustments</t>
  </si>
  <si>
    <t>TOTAL</t>
  </si>
  <si>
    <t>Capital works in Progress</t>
  </si>
  <si>
    <t>Existing and Proposed Tariff Schedule</t>
  </si>
  <si>
    <t>Transmission Tariff (Rs/KWh)</t>
  </si>
  <si>
    <t>Monthly Fixed Charge per Connection (Rs.) Lacs</t>
  </si>
  <si>
    <t xml:space="preserve">Monthly Capacity Charge (Rs. Lacs per MW)         </t>
  </si>
  <si>
    <t>Details of Project specific loans</t>
  </si>
  <si>
    <t>Package 1</t>
  </si>
  <si>
    <t>Package 2</t>
  </si>
  <si>
    <t>Package 3</t>
  </si>
  <si>
    <t>Package 4</t>
  </si>
  <si>
    <t>Package 5</t>
  </si>
  <si>
    <t>Package 6</t>
  </si>
  <si>
    <t>Package 7</t>
  </si>
  <si>
    <t>Amount of loan sanctioned</t>
  </si>
  <si>
    <t>Fixed Interest Rate, if applicable</t>
  </si>
  <si>
    <t>If above is yes,specify caps/floor</t>
  </si>
  <si>
    <t>Moratorium effective from</t>
  </si>
  <si>
    <t>Repayment effective from</t>
  </si>
  <si>
    <t>Yes/No</t>
  </si>
  <si>
    <t>SUMMARY FORMATS</t>
  </si>
  <si>
    <t>FINANCIAL FORMATS</t>
  </si>
  <si>
    <t>TARIFF FORMATS</t>
  </si>
  <si>
    <t>(Rs Crores)</t>
  </si>
  <si>
    <t>Additional Capitalisation</t>
  </si>
  <si>
    <t>Source of Funding</t>
  </si>
  <si>
    <t>TOTAL OF 'A'</t>
  </si>
  <si>
    <t xml:space="preserve">     Provisions</t>
  </si>
  <si>
    <t>TOTAL OF 'B' (I+II)</t>
  </si>
  <si>
    <t xml:space="preserve">     Cash Flow Statement</t>
  </si>
  <si>
    <t xml:space="preserve">Return on Equity </t>
  </si>
  <si>
    <t>Equity (Opening Balance)</t>
  </si>
  <si>
    <t>Net additions during the year</t>
  </si>
  <si>
    <t>Equity (Closing Balance)</t>
  </si>
  <si>
    <t>Return on Equity</t>
  </si>
  <si>
    <t>Form No: F1A</t>
  </si>
  <si>
    <t>F1A</t>
  </si>
  <si>
    <t>F5A</t>
  </si>
  <si>
    <t>Income from Investment</t>
  </si>
  <si>
    <t>O&amp;M Expenses</t>
  </si>
  <si>
    <t>i) R&amp;M Expense</t>
  </si>
  <si>
    <t>ii) Employee Expenses</t>
  </si>
  <si>
    <t>iii) A&amp;G Expense</t>
  </si>
  <si>
    <t>Intra State Sale - Energy transmitted to:</t>
  </si>
  <si>
    <t>S. No</t>
  </si>
  <si>
    <t>Working Capital Requirement</t>
  </si>
  <si>
    <t>Working Capital Requirements</t>
  </si>
  <si>
    <t>O&amp;M expenses</t>
  </si>
  <si>
    <t>a.</t>
  </si>
  <si>
    <t>R&amp;M expenses</t>
  </si>
  <si>
    <t>b.</t>
  </si>
  <si>
    <t>A&amp;G expenses</t>
  </si>
  <si>
    <t>c.</t>
  </si>
  <si>
    <t>Employee expenses</t>
  </si>
  <si>
    <t>d.</t>
  </si>
  <si>
    <t>1/12th of total</t>
  </si>
  <si>
    <t>Receivables</t>
  </si>
  <si>
    <t>Annual revenues from tariffs and charges</t>
  </si>
  <si>
    <t>Total Working Capital</t>
  </si>
  <si>
    <t>Control Period</t>
  </si>
  <si>
    <t>FY (n-2)</t>
  </si>
  <si>
    <t>FY (n-1)</t>
  </si>
  <si>
    <t>FY (n)</t>
  </si>
  <si>
    <t>FY (n+1)</t>
  </si>
  <si>
    <t>FY (n+2)</t>
  </si>
  <si>
    <t>FY (n+3)</t>
  </si>
  <si>
    <t>Revenue from Current Tariffs in Control Period</t>
  </si>
  <si>
    <t>Revenue from Proposed Tariffs in Control Period</t>
  </si>
  <si>
    <t>Corrective Measures Proposed In the Control Period to Avoid Trippings</t>
  </si>
  <si>
    <t>Corrective Measures Proposed In The Control Period to Avoid Accidents</t>
  </si>
  <si>
    <t>TRANSMISSION PROGRAMME</t>
  </si>
  <si>
    <r>
      <t>*Note:</t>
    </r>
    <r>
      <rPr>
        <sz val="10"/>
        <rFont val="Times New Roman"/>
        <family val="1"/>
      </rPr>
      <t xml:space="preserve"> Licensee is required to fill up one sheet for each MYT year.</t>
    </r>
  </si>
  <si>
    <t>PY2</t>
  </si>
  <si>
    <t>PY1</t>
  </si>
  <si>
    <t>ii) Sikidri Hydro station</t>
  </si>
  <si>
    <t>Maintenance Spares (15% of O&amp;M Expense)</t>
  </si>
  <si>
    <r>
      <t>3</t>
    </r>
    <r>
      <rPr>
        <sz val="10"/>
        <rFont val="Times New Roman"/>
        <family val="1"/>
      </rPr>
      <t xml:space="preserve"> Details are to be submitted as on 31.03.2013 for existing assets and as on COD for the remaining assets.</t>
    </r>
  </si>
  <si>
    <r>
      <t>16</t>
    </r>
    <r>
      <rPr>
        <sz val="10"/>
        <rFont val="Times New Roman"/>
        <family val="1"/>
      </rPr>
      <t xml:space="preserve"> Base exchange rate means the exchange rate prevailing as on 31.03.2013 for existing assets and as on COD for the remaining assets.</t>
    </r>
  </si>
  <si>
    <t>License fee</t>
  </si>
  <si>
    <r>
      <t>Amount of gross loan drawn upto 31.3.2013/COD</t>
    </r>
    <r>
      <rPr>
        <vertAlign val="superscript"/>
        <sz val="10"/>
        <rFont val="Times New Roman"/>
        <family val="1"/>
      </rPr>
      <t>3,4,5,13,15</t>
    </r>
  </si>
  <si>
    <r>
      <t>1</t>
    </r>
    <r>
      <rPr>
        <sz val="10"/>
        <rFont val="Times New Roman"/>
        <family val="1"/>
      </rPr>
      <t xml:space="preserve"> Source of loan means the agency from whom the loan has been taken such as WB, ADB, SBI, ICICI, REC, PFC etc.</t>
    </r>
  </si>
  <si>
    <t>OTHER INFORMATION</t>
  </si>
  <si>
    <t>measures 
proposed</t>
  </si>
  <si>
    <t>Form No: T3</t>
  </si>
  <si>
    <t>Total Expenditure</t>
  </si>
  <si>
    <t>JHARKHAND URJA SANCHARAN NIGAM LIMITED</t>
  </si>
  <si>
    <t>FY 2013-14 
(Audited)</t>
  </si>
  <si>
    <t>FY 2014-15
(Audited)</t>
  </si>
  <si>
    <t>FY 2015-16
(Audited)</t>
  </si>
  <si>
    <t>FY 2016-17
(Audited)</t>
  </si>
  <si>
    <t>FY 2017-18
(Audited)</t>
  </si>
  <si>
    <t>P&amp;L Account</t>
  </si>
  <si>
    <t>Asset Capital Work in Progress</t>
  </si>
  <si>
    <t>Capital Advances</t>
  </si>
  <si>
    <t>Advance to Suppliers</t>
  </si>
  <si>
    <t>Stock of Materials at Site</t>
  </si>
  <si>
    <t>FY 2013-14</t>
  </si>
  <si>
    <t>FY 2014-15</t>
  </si>
  <si>
    <t>FY 2015-16</t>
  </si>
  <si>
    <t>FY 2016-17</t>
  </si>
  <si>
    <t>FY 2017-18</t>
  </si>
  <si>
    <t>FY 2018-19</t>
  </si>
  <si>
    <t>FY 2019-20</t>
  </si>
  <si>
    <t>FY 2020-21</t>
  </si>
  <si>
    <t>a). Energy from JSEB Stations</t>
  </si>
  <si>
    <t>i) Patratu TPS</t>
  </si>
  <si>
    <t>b). Energy from TVNL station</t>
  </si>
  <si>
    <t>c). CPP/IPP</t>
  </si>
  <si>
    <t>d). NTPC+NHPC+APNRL+DVC+others</t>
  </si>
  <si>
    <t>Total Energy Availability (a+b+c+d)</t>
  </si>
  <si>
    <t>Licensee (JBVNL)</t>
  </si>
  <si>
    <t>Licensee (Railway)</t>
  </si>
  <si>
    <t>Other Operating Revenues</t>
  </si>
  <si>
    <t>Interest on Advances to Suppliers/ Contractors</t>
  </si>
  <si>
    <t>Interest from Banks (Other than on F.D.)</t>
  </si>
  <si>
    <t>Income from Trading</t>
  </si>
  <si>
    <t>Income from Staff Welfare activities</t>
  </si>
  <si>
    <t>Miscellaneous Receipts</t>
  </si>
  <si>
    <t>Income from Fixed Deposit</t>
  </si>
  <si>
    <t>Supervision Charge</t>
  </si>
  <si>
    <t>All figures in Rs. Crore</t>
  </si>
  <si>
    <t>Land and land rights</t>
  </si>
  <si>
    <t>Lines and Cable Network</t>
  </si>
  <si>
    <t>Furniture and Fixture</t>
  </si>
  <si>
    <t>Spare Units/Service Units</t>
  </si>
  <si>
    <t>Others Civil Works</t>
  </si>
  <si>
    <t>Depreciation during the year</t>
  </si>
  <si>
    <t>Accumulated Depreciation at end of the year</t>
  </si>
  <si>
    <t>Particulars (Rs in Crore)</t>
  </si>
  <si>
    <t>Managing Director</t>
  </si>
  <si>
    <t>Other Professional Charges /Collection &amp; Remittance Charge</t>
  </si>
  <si>
    <t>Interest on Group Saving Scheme</t>
  </si>
  <si>
    <t>Interest on G.P.F.</t>
  </si>
  <si>
    <t>State Government</t>
  </si>
  <si>
    <t>Capital Work in Progress</t>
  </si>
  <si>
    <t>Interest on Working Capital</t>
  </si>
  <si>
    <t>Interest Rate for Working Capital</t>
  </si>
  <si>
    <t>Interest on working Capital</t>
  </si>
  <si>
    <t>Opening Revenue Gap as on 1st April</t>
  </si>
  <si>
    <t>Revenue Gap / (Surplus) created during the year</t>
  </si>
  <si>
    <t>Closing gap at the end of the year</t>
  </si>
  <si>
    <t>Average Revenue Gap</t>
  </si>
  <si>
    <t>Carrying cost of the Revenue Gap</t>
  </si>
  <si>
    <t>Total Gap / (Surplus) including carrying cost</t>
  </si>
  <si>
    <t>b) Open Access Consumers (Railway)</t>
  </si>
  <si>
    <t>R&amp;M Expense</t>
  </si>
  <si>
    <t>Employee Expense</t>
  </si>
  <si>
    <t>Terminal Benefit</t>
  </si>
  <si>
    <t>Escalation Factor</t>
  </si>
  <si>
    <t>A&amp;G Expense</t>
  </si>
  <si>
    <t>R &amp; M to Plant and Machinery</t>
  </si>
  <si>
    <t>Line Cable Net Works</t>
  </si>
  <si>
    <t>Office Equipment</t>
  </si>
  <si>
    <t>Salaries (With Detail)</t>
  </si>
  <si>
    <t>Over Time</t>
  </si>
  <si>
    <t>Dearness Allowance (With Detail)</t>
  </si>
  <si>
    <t>Contribution Allowances</t>
  </si>
  <si>
    <t>House Rent Allowance</t>
  </si>
  <si>
    <t>City  Allowance</t>
  </si>
  <si>
    <t>Deputation Allowance</t>
  </si>
  <si>
    <t>Medical Allowance</t>
  </si>
  <si>
    <t>Cash  Allowance</t>
  </si>
  <si>
    <t>Conveyance Allowance/transportation Allowance</t>
  </si>
  <si>
    <t>Honorarium</t>
  </si>
  <si>
    <t>Compensatory allowance</t>
  </si>
  <si>
    <t>Motor Cycle &amp; Cycle Allowance</t>
  </si>
  <si>
    <t>Other Allowances (to be Specified)</t>
  </si>
  <si>
    <t>Bonus</t>
  </si>
  <si>
    <t>Medical Expenditure (Re-imbursement)</t>
  </si>
  <si>
    <t>Payment Under Workmen Compensation Act</t>
  </si>
  <si>
    <t>Uniform.&amp; Livery Expenses</t>
  </si>
  <si>
    <t>Funeral</t>
  </si>
  <si>
    <t xml:space="preserve">Medical Expenses </t>
  </si>
  <si>
    <t xml:space="preserve">Canteen Expenses </t>
  </si>
  <si>
    <t>Education Expenses</t>
  </si>
  <si>
    <t>Recreation Expenses</t>
  </si>
  <si>
    <t>Sports &amp; Culture</t>
  </si>
  <si>
    <t>Free Electricity</t>
  </si>
  <si>
    <t>Others (to be Specified)</t>
  </si>
  <si>
    <t xml:space="preserve"> Terminal Benefits</t>
  </si>
  <si>
    <t>C.P.F.Board's Contribution</t>
  </si>
  <si>
    <t>Super annuuation board contribution [Pension]</t>
  </si>
  <si>
    <t>Gratuity</t>
  </si>
  <si>
    <t>P.F Inspection &amp; Audit Charges</t>
  </si>
  <si>
    <t>7th PRC Arrear</t>
  </si>
  <si>
    <t>Funeral.</t>
  </si>
  <si>
    <t>Boards contribution To F.P.S.</t>
  </si>
  <si>
    <t>Rent Rates &amp; Taxes</t>
  </si>
  <si>
    <t>Insurance</t>
  </si>
  <si>
    <t>Telephone Charges,Postage,telegram &amp; Telex chgs.</t>
  </si>
  <si>
    <t>Legal Charges.</t>
  </si>
  <si>
    <t>Audit Fees'</t>
  </si>
  <si>
    <t>Other Professional Charges/ Collection and Remittance charge</t>
  </si>
  <si>
    <t>Conveyance &amp; Travel (Details as under)</t>
  </si>
  <si>
    <t>Conveyance Expenses</t>
  </si>
  <si>
    <t>Traveling Expenses</t>
  </si>
  <si>
    <t>Vehicle Running Expenses Petrol &amp; Oil)</t>
  </si>
  <si>
    <t>Vehicle License &amp; Reg. Fees</t>
  </si>
  <si>
    <t>Hired Vehicles</t>
  </si>
  <si>
    <t>Other Expenses. (Details as under)</t>
  </si>
  <si>
    <t>Fees &amp; Subscription</t>
  </si>
  <si>
    <t>Books &amp; Periodicals</t>
  </si>
  <si>
    <t>Printing &amp; Stationary</t>
  </si>
  <si>
    <t>Advertisements.</t>
  </si>
  <si>
    <t>Electric Charges (Refer Note To Sch-26(b)</t>
  </si>
  <si>
    <t>Entertainment Charges</t>
  </si>
  <si>
    <t>Miscellaneous Expenses (Details as under)</t>
  </si>
  <si>
    <t>Bank Charges</t>
  </si>
  <si>
    <t>Training</t>
  </si>
  <si>
    <t>Home Guard</t>
  </si>
  <si>
    <t>Computer Billing</t>
  </si>
  <si>
    <t>Bills Distribution.</t>
  </si>
  <si>
    <t>Photocopy</t>
  </si>
  <si>
    <t>Freight (Details as under)</t>
  </si>
  <si>
    <t>Freight on capital Equipments</t>
  </si>
  <si>
    <t>Other Freight</t>
  </si>
  <si>
    <t>Other Purchase related Exps.(Details As under)</t>
  </si>
  <si>
    <t>Transit Insurance</t>
  </si>
  <si>
    <t>Vehicle Running exps-Trucks/vehicles</t>
  </si>
  <si>
    <t>Octrai</t>
  </si>
  <si>
    <t>Advertisement of Tender, Notices etc</t>
  </si>
  <si>
    <t>Fabrication Charges</t>
  </si>
  <si>
    <t>Incidental Stores Expenses</t>
  </si>
  <si>
    <t>Actual R&amp;M</t>
  </si>
  <si>
    <t>Cash flows from operating activities</t>
  </si>
  <si>
    <t>Profit before taxation</t>
  </si>
  <si>
    <t>Adjustments for:</t>
  </si>
  <si>
    <t>Interest on State Govt. Loan</t>
  </si>
  <si>
    <t>Change in accounting policy or Prior priod errors</t>
  </si>
  <si>
    <t>Investment income</t>
  </si>
  <si>
    <t>Profit / (Loss) on the sale of property, plant &amp; equipment</t>
  </si>
  <si>
    <t>Working capital changes:</t>
  </si>
  <si>
    <t>Cash generated from operations</t>
  </si>
  <si>
    <t>Interest paid</t>
  </si>
  <si>
    <t>Income taxes paid</t>
  </si>
  <si>
    <t>Dividends paid</t>
  </si>
  <si>
    <t>Net cash from operating activities</t>
  </si>
  <si>
    <t>Cash flows from investing activities</t>
  </si>
  <si>
    <t>Purchase of Building</t>
  </si>
  <si>
    <t>Purchase of Vehicles</t>
  </si>
  <si>
    <t>Purchase of Land and Land Rights</t>
  </si>
  <si>
    <t>Other Civil Works</t>
  </si>
  <si>
    <t>Purchase of Plant &amp; Machinery</t>
  </si>
  <si>
    <t>Purchase of Furniture &amp; Fixture</t>
  </si>
  <si>
    <t>Purchase of Lines and Cable Net Work</t>
  </si>
  <si>
    <t>Purchase of Office Equipments</t>
  </si>
  <si>
    <t>CWIP</t>
  </si>
  <si>
    <t>Net cash used in investing activities</t>
  </si>
  <si>
    <t>Cash flows from financing activities</t>
  </si>
  <si>
    <t>Changes in Restructuring Account Pending Adjustment</t>
  </si>
  <si>
    <t>Proceeds from long-term borrowings</t>
  </si>
  <si>
    <t>Conversion in Equity share capital</t>
  </si>
  <si>
    <t>Net cash used in financing activities</t>
  </si>
  <si>
    <t>Net increase in cash and cash equivalents</t>
  </si>
  <si>
    <t>Cash and cash equivalents at beginning of period</t>
  </si>
  <si>
    <t>Cash and cash equivalents at end of period</t>
  </si>
  <si>
    <t xml:space="preserve">Average </t>
  </si>
  <si>
    <t>NOT APPLICABLE</t>
  </si>
  <si>
    <t>JUSNL TO PROVIDE INFORMATION</t>
  </si>
  <si>
    <t>N.A.</t>
  </si>
  <si>
    <t>Trade Receivables</t>
  </si>
  <si>
    <t>Trade Payables</t>
  </si>
  <si>
    <t>Other Current Liabilities</t>
  </si>
  <si>
    <t>CONTRACTED COST
(Rs Crores)</t>
  </si>
  <si>
    <t>CUMULATIVE EXPENDITURE TILL MAR 2017 (Rs Crores)</t>
  </si>
  <si>
    <t xml:space="preserve">Sl No. </t>
  </si>
  <si>
    <t>Name of Zone/Circle</t>
  </si>
  <si>
    <t>Description of work</t>
  </si>
  <si>
    <t>Date of Commissioning/
Putting on commercial load</t>
  </si>
  <si>
    <t>Amount capitilization (in Rs. Cr.)</t>
  </si>
  <si>
    <t>Total capitilization (in Rs. Cr.)</t>
  </si>
  <si>
    <t xml:space="preserve">Interest &amp; Finacial Charge (in Rs. Cr.) </t>
  </si>
  <si>
    <t>Discom</t>
  </si>
  <si>
    <t>Open Access Consumers (Railway)</t>
  </si>
  <si>
    <t>Transmission Tariff (Rs/kWh)</t>
  </si>
  <si>
    <t>JUSNL to provide required info.</t>
  </si>
  <si>
    <t>FY 2019-20 (First 6 months)</t>
  </si>
  <si>
    <t>Percentage of time when voltage was</t>
  </si>
  <si>
    <t>At 220/132/66 kv side of transformer
(incoming point of 220 kv/132kV/66KV bus)
Include all feeders</t>
  </si>
  <si>
    <t>Additions/ (Disposals) during the year</t>
  </si>
  <si>
    <t xml:space="preserve">Opening </t>
  </si>
  <si>
    <t>Rate of Return on Equity</t>
  </si>
  <si>
    <t>JUSNL Capital Expenditure Details</t>
  </si>
  <si>
    <t>All figures in Rs. Crores</t>
  </si>
  <si>
    <t>Opening</t>
  </si>
  <si>
    <t xml:space="preserve">Addition </t>
  </si>
  <si>
    <t>Closing</t>
  </si>
  <si>
    <t>Capital Expenditure</t>
  </si>
  <si>
    <t>Capitalization</t>
  </si>
  <si>
    <t xml:space="preserve">INDEX </t>
  </si>
  <si>
    <t>FY 2018-19
(Audited)</t>
  </si>
  <si>
    <t>Plant,Property and Equipment</t>
  </si>
  <si>
    <t>Capital work-in-progress</t>
  </si>
  <si>
    <t>Financial assets</t>
  </si>
  <si>
    <t>Other non-current tax assets</t>
  </si>
  <si>
    <t>Other non-current assets</t>
  </si>
  <si>
    <t>Trade receivables</t>
  </si>
  <si>
    <t>Cash and cash equivalents</t>
  </si>
  <si>
    <t>Bank Balances other than Cash &amp; Cash equivalents</t>
  </si>
  <si>
    <t>Other Current assets</t>
  </si>
  <si>
    <t>Equity Share Capital</t>
  </si>
  <si>
    <t>Reserve &amp; Surplus</t>
  </si>
  <si>
    <t>Restructuring Account Pending Adjustment</t>
  </si>
  <si>
    <t>Non-current liabilities</t>
  </si>
  <si>
    <t>Borrowings</t>
  </si>
  <si>
    <t>Provisions</t>
  </si>
  <si>
    <t>Government Grants</t>
  </si>
  <si>
    <t>Assets</t>
  </si>
  <si>
    <t>Non-Current Assets</t>
  </si>
  <si>
    <t>Current Assets</t>
  </si>
  <si>
    <t>i</t>
  </si>
  <si>
    <t>iii</t>
  </si>
  <si>
    <t>ii</t>
  </si>
  <si>
    <t>Total Assets</t>
  </si>
  <si>
    <t>Equity &amp; Liabilities</t>
  </si>
  <si>
    <t>Equity</t>
  </si>
  <si>
    <t>Other Equity</t>
  </si>
  <si>
    <t>Liabilities</t>
  </si>
  <si>
    <t>Financial Liabilities</t>
  </si>
  <si>
    <t>Other financial liabilities</t>
  </si>
  <si>
    <t>Other Current liabilities</t>
  </si>
  <si>
    <t>Total Equity and Liabilities</t>
  </si>
  <si>
    <t>Increase/ Decrease in inventories</t>
  </si>
  <si>
    <t>Increase/ Decrease in trade and other receivables</t>
  </si>
  <si>
    <t>Increase/ Decrease in trade and other payables</t>
  </si>
  <si>
    <t>Grant received from Government</t>
  </si>
  <si>
    <t>FY 2019-20
(APR)</t>
  </si>
  <si>
    <t>FY 2020-21
(ARR)</t>
  </si>
  <si>
    <t>Rs. Crore</t>
  </si>
  <si>
    <t>Depreciation Rate</t>
  </si>
  <si>
    <t>Interest on Security Deposit from staff</t>
  </si>
  <si>
    <t>For FY 2018-19</t>
  </si>
  <si>
    <t>Net Collection for the year</t>
  </si>
  <si>
    <t>JUSNL TO PROVIDE REQUIRED DETAILS FOR THE CAPITAL EXPENDITURE FOR FY 2018-19</t>
  </si>
  <si>
    <t>Capitalization Details for FY 2018-19</t>
  </si>
  <si>
    <t>Other Current Assets</t>
  </si>
  <si>
    <t>Other Financial Liabilities</t>
  </si>
  <si>
    <t>Form No: F1</t>
  </si>
  <si>
    <t>Surplus(+) / Shortfall(-) : (1)-(5) before tariff revision</t>
  </si>
  <si>
    <t>Surplus(+) / Shortfall(-) : (6)-(7) after tariff revision</t>
  </si>
  <si>
    <t>Applicable MAT Rate</t>
  </si>
  <si>
    <t>Land and land rights'</t>
  </si>
  <si>
    <t>Building  [Establishment Capitalized]</t>
  </si>
  <si>
    <t>Hydraulic Works  [Establishment Capitalised]</t>
  </si>
  <si>
    <t>Other Civil Work  [Establishment Capitalised]</t>
  </si>
  <si>
    <t>Plant and Machinary  [Establishment Capitalised]</t>
  </si>
  <si>
    <t>Lines and Cable Net Work</t>
  </si>
  <si>
    <t>Lines and Cable  [Establishment Capitalised]</t>
  </si>
  <si>
    <t>Office Equipments'</t>
  </si>
  <si>
    <t>Capital Expenditure Resulting in an assets no belonging to Board.</t>
  </si>
  <si>
    <t>[Establishment Capitalised]</t>
  </si>
  <si>
    <t>Spare Units [Establishment Capitalised]</t>
  </si>
  <si>
    <t>Capital spare at Generating Station</t>
  </si>
  <si>
    <t>Capital Spare Units [Establishment Capitalised]</t>
  </si>
  <si>
    <t>Assets taken over from Pending final valuation</t>
  </si>
  <si>
    <t>Dep.on Land and land rights'</t>
  </si>
  <si>
    <t>19-1</t>
  </si>
  <si>
    <t>Dep on Building</t>
  </si>
  <si>
    <t>Dep on Hydraulic Works</t>
  </si>
  <si>
    <t>Dep. on Others Civil Works</t>
  </si>
  <si>
    <t>Dep. on Plant and Machinery</t>
  </si>
  <si>
    <t>Dep. on  Lines and Cable Net Work</t>
  </si>
  <si>
    <t>Dep. on Vehicles</t>
  </si>
  <si>
    <t>Dep. on Furniture and Fixture</t>
  </si>
  <si>
    <t>Dep on Office Equipments'</t>
  </si>
  <si>
    <t>Dep on Capital Expenditure Resulting in an assets no belonging to Board.</t>
  </si>
  <si>
    <t>Dep on Spare Units/Service Units</t>
  </si>
  <si>
    <t>Dep on Capital spare at Generating Station</t>
  </si>
  <si>
    <t>Dep on Assets taken over from licensee Pending final valuation</t>
  </si>
  <si>
    <t>Capital Work-in-progress</t>
  </si>
  <si>
    <t>Capital Work-in-progress  [Establishment Capitalised]</t>
  </si>
  <si>
    <t>Capital Work-in-progress  [Interest &amp; Finance Charges]</t>
  </si>
  <si>
    <t>Contracts-in-Progress</t>
  </si>
  <si>
    <t>Revenue Expenses pending allocation over capital works</t>
  </si>
  <si>
    <t>Provision for completed works</t>
  </si>
  <si>
    <t>Construction Facilities (Cost Rs. Less provision for depreciation)</t>
  </si>
  <si>
    <t>Assets at Construction Stage (3 to 6 )</t>
  </si>
  <si>
    <t>Advance for suppliers/contractors (capital)</t>
  </si>
  <si>
    <t>Assets not in use.</t>
  </si>
  <si>
    <t>Investment against fund</t>
  </si>
  <si>
    <t>Investment against Coal block</t>
  </si>
  <si>
    <t>Coal Stock</t>
  </si>
  <si>
    <t>26 (a)</t>
  </si>
  <si>
    <t>Oil Stock*</t>
  </si>
  <si>
    <t>Oil Stock</t>
  </si>
  <si>
    <t>Gas Stock*</t>
  </si>
  <si>
    <t>Gas Stock</t>
  </si>
  <si>
    <t>Coal in transit*</t>
  </si>
  <si>
    <t>Coal in transit</t>
  </si>
  <si>
    <t>Oil in transit*</t>
  </si>
  <si>
    <t>Oil in transit</t>
  </si>
  <si>
    <t>Stock of Materials at construction Stock (Capital) *</t>
  </si>
  <si>
    <t>Stock of Materials at construction Stock (Capital)</t>
  </si>
  <si>
    <t>Stock of Materials at other site Stock (O&amp;M)*</t>
  </si>
  <si>
    <t>Stock of Materials at other site Stock (O&amp;M)</t>
  </si>
  <si>
    <t>Material at Site*</t>
  </si>
  <si>
    <t>Material at Site</t>
  </si>
  <si>
    <t>Material pending inspection*</t>
  </si>
  <si>
    <t>Material pending inspection</t>
  </si>
  <si>
    <t>Material in transit*</t>
  </si>
  <si>
    <t>I.C.T. Stock &amp; T.W.C. Stock</t>
  </si>
  <si>
    <t>Other material account*</t>
  </si>
  <si>
    <t>Material issue in fabrication</t>
  </si>
  <si>
    <t>Material issue on Loan</t>
  </si>
  <si>
    <t>Other scrap</t>
  </si>
  <si>
    <t>Material issued to Contractor</t>
  </si>
  <si>
    <t>Insurance premium Stock.</t>
  </si>
  <si>
    <t>Material Stock adjustment account</t>
  </si>
  <si>
    <t>Fuel Stock Excess/ Shortage pending investigation*</t>
  </si>
  <si>
    <t>Fuel Stock Excess/ Shortage pending investigation</t>
  </si>
  <si>
    <t>Material Stock excess/shortage pending investigation*</t>
  </si>
  <si>
    <t>Material Stock excess/shortage pending investigation</t>
  </si>
  <si>
    <t>Store found short/surplus on verification*</t>
  </si>
  <si>
    <t>Store found short/surplus on verification</t>
  </si>
  <si>
    <t>Difference  in value of Stock as per account and as per ledger.*</t>
  </si>
  <si>
    <t>Difference  in value of Stock as per account and as per ledger.</t>
  </si>
  <si>
    <t>Sundry Debtors for Sale of power*</t>
  </si>
  <si>
    <t>26(b)</t>
  </si>
  <si>
    <t>Sundry Debtors for Sale of power (Railway)</t>
  </si>
  <si>
    <t>Sundry Debtors for Inter State Sale of power* (SLDC)</t>
  </si>
  <si>
    <t>Sundry Debtors for Inter State Sale of power (Mittal Power)</t>
  </si>
  <si>
    <t>Sundry Debtors for Electricity duty*</t>
  </si>
  <si>
    <t>Sundry Debtors for Electricity duty</t>
  </si>
  <si>
    <t>Provision for unbilled Revenue*</t>
  </si>
  <si>
    <t>Provision for unbilled Revenue</t>
  </si>
  <si>
    <t>Dues from permanently disconnected Consumers*</t>
  </si>
  <si>
    <t>Dues from permanently disconnected Consumers</t>
  </si>
  <si>
    <t>Sundry Debtors Misc Receipt from Consumers*</t>
  </si>
  <si>
    <t>Sundry Debtors Misc Receipt from Consumers</t>
  </si>
  <si>
    <t>Provision for doubtful dues from consumers*</t>
  </si>
  <si>
    <t>Provision for doubtful dues from consumers</t>
  </si>
  <si>
    <t>Cash in Hand *</t>
  </si>
  <si>
    <t>26(c)</t>
  </si>
  <si>
    <t>Closing Balance Bank (Division)</t>
  </si>
  <si>
    <t>Closing Balance Cash (Revenue)</t>
  </si>
  <si>
    <t xml:space="preserve">Closing Balance Cash </t>
  </si>
  <si>
    <t>Closing Balance Cash (Division)</t>
  </si>
  <si>
    <t>Increase in Cash with Division</t>
  </si>
  <si>
    <t>T.W.C. (Cash)</t>
  </si>
  <si>
    <t>Cash found excess on verification</t>
  </si>
  <si>
    <t>Cash imprest with staff*</t>
  </si>
  <si>
    <t>Permanent Imprest</t>
  </si>
  <si>
    <t xml:space="preserve"> Imprest</t>
  </si>
  <si>
    <t>Advance for local purchase</t>
  </si>
  <si>
    <t>Balance with Bank*</t>
  </si>
  <si>
    <t>Closing Balance (Bank)</t>
  </si>
  <si>
    <t>Fixed deposit upto 1 year</t>
  </si>
  <si>
    <t>Fixed deposit upto 3 months</t>
  </si>
  <si>
    <t>Cash in Transit*</t>
  </si>
  <si>
    <t>Board's Working Fund [Revenue from Sale of power]  and [ Other ]</t>
  </si>
  <si>
    <t>Board's Working Fund [Security Deposit from Consumer]</t>
  </si>
  <si>
    <t>Board's Working Fund [ Consumer Contribution]</t>
  </si>
  <si>
    <t>Board's Working Fund [Increase cash with division]</t>
  </si>
  <si>
    <t>TWC Cash and Adjustment.</t>
  </si>
  <si>
    <t>Sundry Debtors (Others)</t>
  </si>
  <si>
    <t>26(d)</t>
  </si>
  <si>
    <t>Misc. Advance ( O&amp;M )</t>
  </si>
  <si>
    <t>Advance to Suppliers*</t>
  </si>
  <si>
    <t>Advance to Contractors*</t>
  </si>
  <si>
    <t>Advance to Contractors</t>
  </si>
  <si>
    <t>Suspense Account Stock</t>
  </si>
  <si>
    <t>Contractors &amp; Material Control Account</t>
  </si>
  <si>
    <t>Railway</t>
  </si>
  <si>
    <t>BHEL</t>
  </si>
  <si>
    <t>NHPC</t>
  </si>
  <si>
    <t>CIL</t>
  </si>
  <si>
    <t>Loans and Advances to Staff*</t>
  </si>
  <si>
    <t>T.A. Advance</t>
  </si>
  <si>
    <t>Pay Advance</t>
  </si>
  <si>
    <t>Festival Advance</t>
  </si>
  <si>
    <t>Car Advance</t>
  </si>
  <si>
    <t>Motor  Cycle Advance</t>
  </si>
  <si>
    <t>Cycle Advance</t>
  </si>
  <si>
    <t>Advance for other conveyance</t>
  </si>
  <si>
    <t>House Building</t>
  </si>
  <si>
    <t>Other Advance</t>
  </si>
  <si>
    <t>Medical Advance</t>
  </si>
  <si>
    <t>Marriage Advance</t>
  </si>
  <si>
    <t>Arrear Pay in advance.</t>
  </si>
  <si>
    <t>Secrate Adv./Immediate Relief to the Family of Deceased</t>
  </si>
  <si>
    <t>Funeral Advance</t>
  </si>
  <si>
    <t>Temporary Advance.</t>
  </si>
  <si>
    <t>Computer Advance</t>
  </si>
  <si>
    <t>Advance payment to Home Guard</t>
  </si>
  <si>
    <t>Advance to Port Commissioners/Advance to Income tax/TDS</t>
  </si>
  <si>
    <t>Advance to Commercial taxes</t>
  </si>
  <si>
    <t>Advance to T.V.N.L.</t>
  </si>
  <si>
    <t>Advance to Excise department/Secre</t>
  </si>
  <si>
    <t>Remittances from Board HQ</t>
  </si>
  <si>
    <t>26(e)</t>
  </si>
  <si>
    <t>Remittances from RE</t>
  </si>
  <si>
    <t>I.C.T. (Cash)</t>
  </si>
  <si>
    <t>J.S.E.B. Reconstruction Account</t>
  </si>
  <si>
    <t>Sundry Debtors for Sale of Stores</t>
  </si>
  <si>
    <t>Sundry Receivable -Sale Of Water/Steam</t>
  </si>
  <si>
    <t>Sundry receivable -Pole Unit</t>
  </si>
  <si>
    <t>Sundry Debtors for other Misc.Income</t>
  </si>
  <si>
    <t>Assets and Liabilities Reconciliation A/c</t>
  </si>
  <si>
    <t>other Income Accrued and Due</t>
  </si>
  <si>
    <t>Income Accrued but not due</t>
  </si>
  <si>
    <t>Amount Recoverable from Employee/Ex-employee*</t>
  </si>
  <si>
    <t>Amount Recoverable from Employee/Ex-employee</t>
  </si>
  <si>
    <t>Fuel Related Receivables &amp; Claims</t>
  </si>
  <si>
    <t>a) Grade difference of Coal -Inferior grade*</t>
  </si>
  <si>
    <t>a) Grade difference of Coal -Inferior grade</t>
  </si>
  <si>
    <t>b) Railway claims for coal-for Coal cost/freight*</t>
  </si>
  <si>
    <t>b) Railway claims for coal-for Coal cost/freight</t>
  </si>
  <si>
    <t>c) others Receivables (Details as under)*</t>
  </si>
  <si>
    <t>DVC claim not received</t>
  </si>
  <si>
    <t>Railway for missing wagon</t>
  </si>
  <si>
    <t>Transport Company (Claim receivable)</t>
  </si>
  <si>
    <t>Claim for over loading of coal</t>
  </si>
  <si>
    <t>Claim for missing tankers</t>
  </si>
  <si>
    <t>Receivable for coal supply transit loss</t>
  </si>
  <si>
    <t>Receivable for Oil</t>
  </si>
  <si>
    <t>Other Claim and Receivables*</t>
  </si>
  <si>
    <t>I.C.T. Others</t>
  </si>
  <si>
    <t>Circle Current Account</t>
  </si>
  <si>
    <t>I.C.T. (JUVNL)</t>
  </si>
  <si>
    <t>Board Current Account</t>
  </si>
  <si>
    <t>Inter Unit Adjustment Account (Field Unit &amp; Board)</t>
  </si>
  <si>
    <t>Transfer Within Circle &amp; Board</t>
  </si>
  <si>
    <t>Inter Unit Adjustment Account (Board)</t>
  </si>
  <si>
    <t>Inter Unit Adjustment Account (Field Unit)</t>
  </si>
  <si>
    <t>T.W.C. Others (Stock)</t>
  </si>
  <si>
    <t>I.C.T. Personal</t>
  </si>
  <si>
    <t xml:space="preserve">Fund Received from Master Truste </t>
  </si>
  <si>
    <t>Claim for Loss/Damage to materials</t>
  </si>
  <si>
    <t>ICT Stock</t>
  </si>
  <si>
    <t>Preliminary Exp. (JUVNL)</t>
  </si>
  <si>
    <t>Special deposit with Ranchi University</t>
  </si>
  <si>
    <t>Security Deposit With M/s TISCO</t>
  </si>
  <si>
    <t>Other Deposits (To be Specified)*</t>
  </si>
  <si>
    <t>I.C.T.(JBVNL &amp; JUUNL)</t>
  </si>
  <si>
    <t>Security deposits from Consumer (In Cash)*</t>
  </si>
  <si>
    <t>Security deposits from Consumer (In Cash)</t>
  </si>
  <si>
    <t>Security deposits form Consumer (Other than Cash)*</t>
  </si>
  <si>
    <t>Security deposits form Consumer (Other than Cash)</t>
  </si>
  <si>
    <t>In shape of Bank Guarantee*</t>
  </si>
  <si>
    <t>In shape of Bank Guarantee</t>
  </si>
  <si>
    <t>Interest payable on Consumers deposits*</t>
  </si>
  <si>
    <t>Interest payable on Consumers deposits</t>
  </si>
  <si>
    <t>Liabilities to Railway for Coal receipt*</t>
  </si>
  <si>
    <t>Liabilities to Railway for Coal receipt</t>
  </si>
  <si>
    <t>Freight payable</t>
  </si>
  <si>
    <t>Transit Loss.</t>
  </si>
  <si>
    <t>Freight  to Collieries.</t>
  </si>
  <si>
    <t>Un Connected Wagon freight payable</t>
  </si>
  <si>
    <t>Un Connected wagon Coal Cost.</t>
  </si>
  <si>
    <t>Freight and other Charges.</t>
  </si>
  <si>
    <t>Coal Cost diverted Wagon.</t>
  </si>
  <si>
    <t>Demurrage Payable to Railway</t>
  </si>
  <si>
    <t>Liabilities on account of Grade differences of Coal</t>
  </si>
  <si>
    <t>Un Paid Oil  bills</t>
  </si>
  <si>
    <t>Other Fuel related Liabilities (Coal)</t>
  </si>
  <si>
    <t>Un Paid Coal bills*</t>
  </si>
  <si>
    <t>Liabilities for Purchase of Power-Mittal Power</t>
  </si>
  <si>
    <t>Liabilities for Purchase of Power-APNRL</t>
  </si>
  <si>
    <t>Liabilities for Purchase of Power*</t>
  </si>
  <si>
    <t>Liabilities for Purchase of Power-DVC</t>
  </si>
  <si>
    <t>Liabilities for Purchase of Power-NTPC</t>
  </si>
  <si>
    <t>Liabilities for Purchase of Power-VVNL(NTPC)/ Manikaran</t>
  </si>
  <si>
    <t>Liabilities for Purchase of Power-EREB UI A/C</t>
  </si>
  <si>
    <t>Liabilities for Purchase of Power-NHPC-Rangit</t>
  </si>
  <si>
    <t>Liabilities for Purchase of Power KIJALK (SOLAR)</t>
  </si>
  <si>
    <t>Liabilities for Purchase of Power-PGCIL-Chukka</t>
  </si>
  <si>
    <t>Liabilities for Purchase of Power-PGCIL-Transmission Charges</t>
  </si>
  <si>
    <t>Liabilities for Purchase of Power-PGCIL-ERLDC</t>
  </si>
  <si>
    <t>Liabilities for Purchase of Power--WBSEB</t>
  </si>
  <si>
    <t>Liabilities for Purchase of Power--GRIDCO</t>
  </si>
  <si>
    <t>Liabilities for Purchase of Power--TVNL</t>
  </si>
  <si>
    <t>Liabilities for Purchase of Power--PTC</t>
  </si>
  <si>
    <t>Liabilities for Purchase of Power-Provision against power dues&amp; LPSC OTHERS</t>
  </si>
  <si>
    <t>Liability for Supply of materials</t>
  </si>
  <si>
    <t>Liability for Capital Suppliers/Works.</t>
  </si>
  <si>
    <t>Creditors for Capital Works (PGCIL)</t>
  </si>
  <si>
    <t>Liability for Capital Work.</t>
  </si>
  <si>
    <t>Liabilities capital Suppliers/Works'</t>
  </si>
  <si>
    <t>Liabilities for O.M.Suppliers/Works*</t>
  </si>
  <si>
    <t>Liabilities for O.M.Suppliers/Works</t>
  </si>
  <si>
    <t>Sundry Creditors (Purchase)</t>
  </si>
  <si>
    <t>O/S Liability for O.M.Works</t>
  </si>
  <si>
    <t xml:space="preserve">Staff related Liabilities &amp; Provision </t>
  </si>
  <si>
    <t>Staff related Liabilities &amp; Provision( Leave Encashment )</t>
  </si>
  <si>
    <t>O.S.Liabilities for 7th pay arear</t>
  </si>
  <si>
    <t xml:space="preserve"> NPS Employer Contribution</t>
  </si>
  <si>
    <t xml:space="preserve"> NPS Employee Contribution</t>
  </si>
  <si>
    <t>E.S.I</t>
  </si>
  <si>
    <t>Employees Contribution to ESIC</t>
  </si>
  <si>
    <t>Board's Contribution to F.P.F</t>
  </si>
  <si>
    <t>R.P.F Commissioners (Employees)</t>
  </si>
  <si>
    <t>R.P.F Commissioners (Employers)</t>
  </si>
  <si>
    <t>Co-Operative Loan Deduction / EPF Board</t>
  </si>
  <si>
    <t>C.P.F Trustee Account</t>
  </si>
  <si>
    <t>Administrator C.P.F</t>
  </si>
  <si>
    <t>R.P.F Family Pension/ EPF</t>
  </si>
  <si>
    <t>Court Attachment</t>
  </si>
  <si>
    <t>E.P.S</t>
  </si>
  <si>
    <t>Group Bima Pension</t>
  </si>
  <si>
    <t>Other Recoveries</t>
  </si>
  <si>
    <t>O.S.Liabilities for Establishment</t>
  </si>
  <si>
    <t>Group Insurance (General)</t>
  </si>
  <si>
    <t>Officers Welfare Fund</t>
  </si>
  <si>
    <t>Provision for Bonus Payable/Professional tax</t>
  </si>
  <si>
    <t xml:space="preserve">G.P.F Board Deduction </t>
  </si>
  <si>
    <t>C.P.F.</t>
  </si>
  <si>
    <t>Salary Payable</t>
  </si>
  <si>
    <t>Income Tax (Staff)</t>
  </si>
  <si>
    <t>P.L.I.&amp; L.I.P.</t>
  </si>
  <si>
    <t>G.P.F(Trustee)</t>
  </si>
  <si>
    <t>Pension Payable</t>
  </si>
  <si>
    <t>Gratuity Payable</t>
  </si>
  <si>
    <t>Group Saving Scheme Payable</t>
  </si>
  <si>
    <t>G.P.F. Payable</t>
  </si>
  <si>
    <t>Leave Encashment Payable</t>
  </si>
  <si>
    <t>C.P.F. Payable</t>
  </si>
  <si>
    <t>Huse Rent Remittance</t>
  </si>
  <si>
    <t>Compulsory Deposit.</t>
  </si>
  <si>
    <t>Gratuity Reserve</t>
  </si>
  <si>
    <t>Pension Reserve</t>
  </si>
  <si>
    <t>Un-Paid Wages/Salary</t>
  </si>
  <si>
    <t xml:space="preserve">Group Saving Scheme Deduction </t>
  </si>
  <si>
    <t>Prime/Chief Minister Relief Fund</t>
  </si>
  <si>
    <t>Other Remittance (L.T.C)</t>
  </si>
  <si>
    <t xml:space="preserve">Interest on Group Saving Scheme  </t>
  </si>
  <si>
    <t>Deposits' and Retention form Suppliers and Contractor*</t>
  </si>
  <si>
    <t>Deposits' and Retention form Suppliers and Contractor</t>
  </si>
  <si>
    <t>Security Deposit from Contractors</t>
  </si>
  <si>
    <t>Keep Back deposit.</t>
  </si>
  <si>
    <t>Wharfage</t>
  </si>
  <si>
    <t>Penalty Keep Back.</t>
  </si>
  <si>
    <t>Retention Money for Suppliers /Contractors.</t>
  </si>
  <si>
    <t>Penalty for Contractors</t>
  </si>
  <si>
    <t>Electricity Charge Payable</t>
  </si>
  <si>
    <t>Other Levies payable  to Govt.</t>
  </si>
  <si>
    <t>Amount Seized by Commercial Department</t>
  </si>
  <si>
    <t>Lobour Cess</t>
  </si>
  <si>
    <t>Electricity Duty Recoveries</t>
  </si>
  <si>
    <t>Provision for Government. Surcharges</t>
  </si>
  <si>
    <t>Liabilities for Expenses'</t>
  </si>
  <si>
    <t>Sundry Creditors for Expenses.</t>
  </si>
  <si>
    <t>Amount owing to Licensees*</t>
  </si>
  <si>
    <t>Amount owing to Licensees</t>
  </si>
  <si>
    <t>Accrued / Unclaimed amounts relating  to Borrowings</t>
  </si>
  <si>
    <t>Provision for Income Tax.</t>
  </si>
  <si>
    <t>Other Liabilities and Provisions.*</t>
  </si>
  <si>
    <t xml:space="preserve">Other O.S. Liabilities </t>
  </si>
  <si>
    <t>Income Tax deducted at source.</t>
  </si>
  <si>
    <t>Research Expenditure (C.B.I.)</t>
  </si>
  <si>
    <t>Group Insurance (Government)</t>
  </si>
  <si>
    <t>ROYALTY Charges.</t>
  </si>
  <si>
    <t>B.O.C.C.W. &amp; W.C.T.</t>
  </si>
  <si>
    <t>O.S.Liabilities for Establishment (O.B.)</t>
  </si>
  <si>
    <t>Other Creditors</t>
  </si>
  <si>
    <t>Public Works Department</t>
  </si>
  <si>
    <t>Other Deposit.</t>
  </si>
  <si>
    <t>Misc. Deposit.</t>
  </si>
  <si>
    <t>Security Deposit from Staff.</t>
  </si>
  <si>
    <t>Deposit Kept in Abeyance.</t>
  </si>
  <si>
    <t>Creditors for Service</t>
  </si>
  <si>
    <t>Income Tax From Contractor (Source)</t>
  </si>
  <si>
    <t>Audit Charge Payable</t>
  </si>
  <si>
    <t>Sales Tax</t>
  </si>
  <si>
    <t>Railway Credit Note.</t>
  </si>
  <si>
    <t xml:space="preserve">Other Liabilities </t>
  </si>
  <si>
    <t>Service Tax/GST</t>
  </si>
  <si>
    <t>GST TDS</t>
  </si>
  <si>
    <t>Mis Receipt (General)</t>
  </si>
  <si>
    <t>Demurrage Payable to Railway.</t>
  </si>
  <si>
    <t>Group Insurance (Board)</t>
  </si>
  <si>
    <t>Premium Under Group Insurance</t>
  </si>
  <si>
    <t>O/S Liability others</t>
  </si>
  <si>
    <t>Bills Payable.. I.D.B.I. Loss Interest.</t>
  </si>
  <si>
    <t>Provision for Interest at security deposit (Staff)</t>
  </si>
  <si>
    <t>Freight Payable to Transport Company.</t>
  </si>
  <si>
    <t xml:space="preserve">Provision for Loss of Capital Assets. </t>
  </si>
  <si>
    <t xml:space="preserve">Loss of Cash due to robbing </t>
  </si>
  <si>
    <t>Freight payable to Railway</t>
  </si>
  <si>
    <t>Sundry Creditors to Railway</t>
  </si>
  <si>
    <t>Other Liabilites (Foreign Service Coontribution)</t>
  </si>
  <si>
    <t>Liabilities to Railway</t>
  </si>
  <si>
    <t>Advance aginst energy consumed by State Govt. (MDI, FFP building )</t>
  </si>
  <si>
    <t>Deposit for Electrification, Service Connection*</t>
  </si>
  <si>
    <t>Deposit for Electrification, Service Connection</t>
  </si>
  <si>
    <t>Temporary Service Connection</t>
  </si>
  <si>
    <t>Advance Deposit to Service Line</t>
  </si>
  <si>
    <t>Deposit for Temporary Connection</t>
  </si>
  <si>
    <t>Deposit for works to the done</t>
  </si>
  <si>
    <t>P.R.D.A Industrial Estate Patna.</t>
  </si>
  <si>
    <t>Deposit for Tube Well project.</t>
  </si>
  <si>
    <t>Capital Subsidy/ Grant Receivable</t>
  </si>
  <si>
    <t>Revenue Subsidy*</t>
  </si>
  <si>
    <t>Revenue Subsidy / incentive</t>
  </si>
  <si>
    <t>Cash Credit from Bankers</t>
  </si>
  <si>
    <t>Bank Overdraft / Loan against FDR</t>
  </si>
  <si>
    <t>Payment Due</t>
  </si>
  <si>
    <t>31 'A'</t>
  </si>
  <si>
    <t>Public Bonds'</t>
  </si>
  <si>
    <t>R.E.C Loans</t>
  </si>
  <si>
    <t>a) RMNP/Normal</t>
  </si>
  <si>
    <t>b)S.P.A</t>
  </si>
  <si>
    <t>c) Inventory</t>
  </si>
  <si>
    <t>L.I.C.Loan</t>
  </si>
  <si>
    <t xml:space="preserve">C.E.A Loan </t>
  </si>
  <si>
    <t xml:space="preserve">Loan From L.D.Bank </t>
  </si>
  <si>
    <t>Loan from PFC</t>
  </si>
  <si>
    <t xml:space="preserve">Loan From I.D.B.I </t>
  </si>
  <si>
    <t>State Govt.Loan</t>
  </si>
  <si>
    <t>i)Loan from State Govt.</t>
  </si>
  <si>
    <t>ii)Centraly Sponsored Scheme</t>
  </si>
  <si>
    <t>iii) Central Loan for S.R.P</t>
  </si>
  <si>
    <t>iv) Emergency Agril. Programme</t>
  </si>
  <si>
    <t>v) Advance Planning</t>
  </si>
  <si>
    <t>1.Interest on State Govt.Loan</t>
  </si>
  <si>
    <t>31 'B'</t>
  </si>
  <si>
    <t>2.Interest with Capital Liabilities</t>
  </si>
  <si>
    <t>i) REC RMNP/Normal</t>
  </si>
  <si>
    <t>ii)R.E.C.-S.P.A.</t>
  </si>
  <si>
    <t>iii) Public Bonds'</t>
  </si>
  <si>
    <t xml:space="preserve">iv) I.D.B.I Loan </t>
  </si>
  <si>
    <t xml:space="preserve">v) L.I.C.Loan </t>
  </si>
  <si>
    <t>Interest on Loan from SBI against FDR</t>
  </si>
  <si>
    <t>vi) A.R.D.Loan</t>
  </si>
  <si>
    <t>vii)C.E.A Loan</t>
  </si>
  <si>
    <t>viii) P.F.C Loan</t>
  </si>
  <si>
    <t>ix) Centrally Sponsored Scheme</t>
  </si>
  <si>
    <t>x) Emergency agril prog.</t>
  </si>
  <si>
    <t>xi) Advance Planning</t>
  </si>
  <si>
    <t>xii) Centrally Sponsored Scheme</t>
  </si>
  <si>
    <t>Interest on S.R.P.</t>
  </si>
  <si>
    <t xml:space="preserve">R.E.C Loan </t>
  </si>
  <si>
    <t>a) R.M.P/Normal</t>
  </si>
  <si>
    <t>b) S.P.A</t>
  </si>
  <si>
    <t>c) Inventory Loan</t>
  </si>
  <si>
    <t>Loan from L.I.C</t>
  </si>
  <si>
    <t xml:space="preserve">Loan from Bank </t>
  </si>
  <si>
    <t>Under ARDC</t>
  </si>
  <si>
    <t>Loan from I.D.B.I</t>
  </si>
  <si>
    <t>Loan from C.E.A</t>
  </si>
  <si>
    <t>P.F.C.Loan</t>
  </si>
  <si>
    <t>State Government Loan*</t>
  </si>
  <si>
    <t>Other State Government Loan(S.I.S.L,S.U Harijan basti scheme)</t>
  </si>
  <si>
    <t>Centrally Sponsored</t>
  </si>
  <si>
    <t>Scheme</t>
  </si>
  <si>
    <t>Central Loan for S.R.H.P.</t>
  </si>
  <si>
    <t>Emergency Agricultural</t>
  </si>
  <si>
    <t>Production Programme.</t>
  </si>
  <si>
    <t>Advance Planning.</t>
  </si>
  <si>
    <t>Consumer's Contribution for service line*</t>
  </si>
  <si>
    <t>Consumer's Contribution for service line</t>
  </si>
  <si>
    <t>Un expired consumers contribution*</t>
  </si>
  <si>
    <t>Un expired consumers contribution</t>
  </si>
  <si>
    <t>Total Consumers' contribution</t>
  </si>
  <si>
    <t>Subsidy towards cost of capital (Aluminum Conductor)</t>
  </si>
  <si>
    <t>Grants towards' cost of capital assets' Grant-in-aid received form state Govt)</t>
  </si>
  <si>
    <t>Revenue subsidy (for damaged sub Station)</t>
  </si>
  <si>
    <t>Grant for Research and Development</t>
  </si>
  <si>
    <t>Subsidy against loss of Flood</t>
  </si>
  <si>
    <t>Grant -in-aid under H.Kutir Jyoti+BPL</t>
  </si>
  <si>
    <t>Grant for Restructing of Board</t>
  </si>
  <si>
    <t>General Reserve</t>
  </si>
  <si>
    <t>Property Insurance Reserve</t>
  </si>
  <si>
    <t>Motor Vehicle Account  Reserve</t>
  </si>
  <si>
    <t>Consumer Rebate Reserve</t>
  </si>
  <si>
    <t>Development Reserve/ Fund for equity capital</t>
  </si>
  <si>
    <t>B/S</t>
  </si>
  <si>
    <t>Equity Capital</t>
  </si>
  <si>
    <t>Net Revenue Appropriation Accounts.*</t>
  </si>
  <si>
    <t>St-II</t>
  </si>
  <si>
    <t>Domestic</t>
  </si>
  <si>
    <t xml:space="preserve">Commercial </t>
  </si>
  <si>
    <t xml:space="preserve">Public Lighting </t>
  </si>
  <si>
    <t>Irrigation</t>
  </si>
  <si>
    <t>Public Water Works</t>
  </si>
  <si>
    <t>Industrial LT</t>
  </si>
  <si>
    <t>Industrial HT</t>
  </si>
  <si>
    <t>Bulk supply (Inter state)</t>
  </si>
  <si>
    <t>Outside State</t>
  </si>
  <si>
    <t xml:space="preserve">Electricity Duty Recovery </t>
  </si>
  <si>
    <t>Other State Duty Recovery</t>
  </si>
  <si>
    <t xml:space="preserve"> Meter Rent</t>
  </si>
  <si>
    <t>Transmission Charge</t>
  </si>
  <si>
    <t xml:space="preserve"> Miscellaneous Charges from Consumers</t>
  </si>
  <si>
    <t>Grants-in-aid for debt services</t>
  </si>
  <si>
    <t>Subsidy for R.E Losses</t>
  </si>
  <si>
    <t>Interest on Staff Loan &amp; Advance</t>
  </si>
  <si>
    <t>Income from Investment (F.D)</t>
  </si>
  <si>
    <t>D.P.S from Consumer</t>
  </si>
  <si>
    <t>Interest on advance to Supplier/Contractor</t>
  </si>
  <si>
    <t>Interest from Bank (Other then F.D)</t>
  </si>
  <si>
    <t>Qtr. House Rent</t>
  </si>
  <si>
    <t>Miscellaneous Receipt.</t>
  </si>
  <si>
    <t>D.V.C</t>
  </si>
  <si>
    <t>a) Tisco (132/11KV)</t>
  </si>
  <si>
    <t>b) Normal (132/33/11KV)</t>
  </si>
  <si>
    <t>N.T.P.C</t>
  </si>
  <si>
    <t>a) Farakka</t>
  </si>
  <si>
    <t>b)Anta</t>
  </si>
  <si>
    <t>c) Talchar</t>
  </si>
  <si>
    <t>d) Kahalgaon</t>
  </si>
  <si>
    <t>e) Transmission Charges</t>
  </si>
  <si>
    <r>
      <t xml:space="preserve"> </t>
    </r>
    <r>
      <rPr>
        <b/>
        <sz val="11"/>
        <rFont val="Arial"/>
        <family val="2"/>
      </rPr>
      <t>MITTAL POWER</t>
    </r>
  </si>
  <si>
    <t>P.G.C.I.L.(Transmission Charges)</t>
  </si>
  <si>
    <t>P.G.C.I.L.(ERLDC)</t>
  </si>
  <si>
    <t>APNRL</t>
  </si>
  <si>
    <t>UI Purchase</t>
  </si>
  <si>
    <t>T.V.N.L</t>
  </si>
  <si>
    <t>NVVN/ Manikaran</t>
  </si>
  <si>
    <t>a) Tisco  (Jamshedpur )/TATA Power</t>
  </si>
  <si>
    <t xml:space="preserve">b) PTC </t>
  </si>
  <si>
    <t>c) N.H.P.C (Rangit.&amp; Kuruchi)</t>
  </si>
  <si>
    <t>d) W.B.S.E.B</t>
  </si>
  <si>
    <t>e) G.R.I.D.CO.</t>
  </si>
  <si>
    <t>f) KIJAL SOLAR POWER</t>
  </si>
  <si>
    <t>Fuel Consumption</t>
  </si>
  <si>
    <t>Coal</t>
  </si>
  <si>
    <t>Oil</t>
  </si>
  <si>
    <t>Gas</t>
  </si>
  <si>
    <t>Total (1 to 3)</t>
  </si>
  <si>
    <t>Other Fuel related costs</t>
  </si>
  <si>
    <t>Coal Handling Charges.</t>
  </si>
  <si>
    <t>Demurrage of Coal wagon.</t>
  </si>
  <si>
    <t>Sliding Charges [loco]</t>
  </si>
  <si>
    <t>Other Charges [Coal]</t>
  </si>
  <si>
    <t>Wages to Rly Staff.</t>
  </si>
  <si>
    <t>Fuel Related Cost.</t>
  </si>
  <si>
    <t>Penalty for Over load (Coal)</t>
  </si>
  <si>
    <t>Cost of Water</t>
  </si>
  <si>
    <t>Lubricants and Consumable</t>
  </si>
  <si>
    <t>Stores</t>
  </si>
  <si>
    <t>Cost of Chemical</t>
  </si>
  <si>
    <t>Sub Total for Operating</t>
  </si>
  <si>
    <t>Expenses (7 to 10 )</t>
  </si>
  <si>
    <t>Cost of Generation of Power</t>
  </si>
  <si>
    <t>Fuel related losses</t>
  </si>
  <si>
    <r>
      <t xml:space="preserve"> </t>
    </r>
    <r>
      <rPr>
        <sz val="11"/>
        <rFont val="Arial"/>
        <family val="2"/>
      </rPr>
      <t>E.P.F. &amp; ESI</t>
    </r>
  </si>
  <si>
    <t>Holding Company Expenses</t>
  </si>
  <si>
    <t>Interest on Bonds'</t>
  </si>
  <si>
    <t>Interest on emergency agril. Prog.[BSEB]</t>
  </si>
  <si>
    <t>Interest of advance planning [BSEB]</t>
  </si>
  <si>
    <t>Loan/Credit</t>
  </si>
  <si>
    <t>Interest on Other Loan</t>
  </si>
  <si>
    <t>i) Interest on L.I.C</t>
  </si>
  <si>
    <t>ii) Interest on R.E.C.Loan [Normal/RMNP]</t>
  </si>
  <si>
    <t>iii)Interest on R.E.C Loan(SPA)</t>
  </si>
  <si>
    <t>iv)Interest on P.F.C Loan</t>
  </si>
  <si>
    <t>v)Interest on A.R.D.C Loan</t>
  </si>
  <si>
    <t>vi)Interest on I.D.B.I Loan</t>
  </si>
  <si>
    <t>vii)Interest on Other Loan</t>
  </si>
  <si>
    <t>viii)Interest on centrally sponsored Scheme</t>
  </si>
  <si>
    <t>Interest on Consumers Security deposit</t>
  </si>
  <si>
    <t>Interest on Borrowing for working  Capital</t>
  </si>
  <si>
    <t>i) Interest on I.D.B.I. Bills' Payable</t>
  </si>
  <si>
    <t>ii) Interest on Bank Loan (Over drafts)</t>
  </si>
  <si>
    <t>Other Interest and Finance charges</t>
  </si>
  <si>
    <t>i) Rebate</t>
  </si>
  <si>
    <t>ii) Surcharge on Sale of Energy (state Duty)</t>
  </si>
  <si>
    <t>viii) Late payment Surcharge.</t>
  </si>
  <si>
    <t>iii) Interest to Suppliers/Contractors'</t>
  </si>
  <si>
    <t>iv) Interest on Fixed Deposit</t>
  </si>
  <si>
    <t>v) Interest to Group Saving Scheme</t>
  </si>
  <si>
    <t>vi) Interest on C.P.F</t>
  </si>
  <si>
    <t>vii) Interest on G.P.F</t>
  </si>
  <si>
    <t>viii) Interest on Security Deposit form Staff</t>
  </si>
  <si>
    <t>ix) Cost of Raising Finance</t>
  </si>
  <si>
    <t>x) Discount on Issue of Bond/Debentures'</t>
  </si>
  <si>
    <t>xi) Premium on Redemption of Bonds/Debenture</t>
  </si>
  <si>
    <t>xii) Others Charges</t>
  </si>
  <si>
    <t>xiii) Int on sum paid by State Govt.</t>
  </si>
  <si>
    <t>Interest and Finance charged Capitalised</t>
  </si>
  <si>
    <t>Capitalisation of cost fo Generation during trial Stages.</t>
  </si>
  <si>
    <t>Employee cost capitalised</t>
  </si>
  <si>
    <t>Administration and General Expenses capitalised</t>
  </si>
  <si>
    <t>Depreciation and related cost &amp; Capitalised</t>
  </si>
  <si>
    <t>Material Cost variance</t>
  </si>
  <si>
    <t>Research and Development Expenses</t>
  </si>
  <si>
    <t>Bad and Doubtful debts written off</t>
  </si>
  <si>
    <t xml:space="preserve">Bad and Doubtful debts written of provided for </t>
  </si>
  <si>
    <t>Miscellaneous losses and written-off</t>
  </si>
  <si>
    <t>Apportionment of Overhead exps of Common units &amp; A.B</t>
  </si>
  <si>
    <t>Sch-9&amp;10</t>
  </si>
  <si>
    <t>Income Relating to previous years</t>
  </si>
  <si>
    <t>Prior Period Expenses/ Losses</t>
  </si>
  <si>
    <t>Write off deficits of Fixed Assets observed upon physical verification</t>
  </si>
  <si>
    <t>Schedule</t>
  </si>
  <si>
    <t>FY 18-19</t>
  </si>
  <si>
    <t>Accounting Head</t>
  </si>
  <si>
    <t>Interest to Group Saving Scheme</t>
  </si>
  <si>
    <t>Interest on GPF</t>
  </si>
  <si>
    <t>Rate of Interest (SBI PLR)</t>
  </si>
  <si>
    <t>Finance Costs</t>
  </si>
  <si>
    <t>FY 19-20</t>
  </si>
  <si>
    <t>FY 20-21</t>
  </si>
  <si>
    <t>delete this page</t>
  </si>
  <si>
    <t>(Rs Lakhs)</t>
  </si>
  <si>
    <t>Loans</t>
  </si>
  <si>
    <t>iv</t>
  </si>
  <si>
    <t>Fund for Equity Capital (Equity Share Pending Allotment)</t>
  </si>
  <si>
    <t>FY 2023-24</t>
  </si>
  <si>
    <t>FY (n+4)</t>
  </si>
  <si>
    <t>FY (n+5)</t>
  </si>
  <si>
    <t>Quarter House Rent</t>
  </si>
  <si>
    <t>Director</t>
  </si>
  <si>
    <t>General Manager</t>
  </si>
  <si>
    <t>Deputy General Manager</t>
  </si>
  <si>
    <t>Sr. Manager</t>
  </si>
  <si>
    <t>Manager</t>
  </si>
  <si>
    <t>Account Assistant</t>
  </si>
  <si>
    <t>Electrician</t>
  </si>
  <si>
    <t>Technical Assistant</t>
  </si>
  <si>
    <t>Supporting Staff</t>
  </si>
  <si>
    <t>State Govt. Loan/World Bank Loan</t>
  </si>
  <si>
    <t>Receivables equivalent to 45 days of transmission charges calculated on Target Availability Level</t>
  </si>
  <si>
    <t>Transmission Tariff (Rs/unit)</t>
  </si>
  <si>
    <t>Transmission Tariff (Rs/MW/month)</t>
  </si>
  <si>
    <t>Bank deposit</t>
  </si>
  <si>
    <t>Amortization of grants</t>
  </si>
  <si>
    <t>Receipt from consumer for capital grant</t>
  </si>
  <si>
    <t>Other adjustments to retained earnings</t>
  </si>
  <si>
    <t>Loans repaid</t>
  </si>
  <si>
    <t>Grants surrendered and amortisations</t>
  </si>
  <si>
    <t>Other non operating income</t>
  </si>
  <si>
    <t>Incentive</t>
  </si>
  <si>
    <t>Executive Director</t>
  </si>
  <si>
    <t>Junior Manager</t>
  </si>
  <si>
    <t>Account (HC)</t>
  </si>
  <si>
    <t>Administration (HC)</t>
  </si>
  <si>
    <t>Officer Assistant</t>
  </si>
  <si>
    <t>Sr. Store Keeper</t>
  </si>
  <si>
    <t>Store Asst. Store Keeper</t>
  </si>
  <si>
    <t>Security Guard</t>
  </si>
  <si>
    <t>FY 2024-25</t>
  </si>
  <si>
    <t>FY 2025-26</t>
  </si>
  <si>
    <t>As on 31.03.2025 (Unaudited)</t>
  </si>
  <si>
    <t>As on 31.03.2021 (Audited)</t>
  </si>
  <si>
    <t>As on 31.03.2023 (Audited)</t>
  </si>
  <si>
    <t>As on 31.03.2024 (Audited)</t>
  </si>
  <si>
    <t>As on 31.03.2022
(Audited)</t>
  </si>
  <si>
    <t>As on 31.03.2022 (Audited)</t>
  </si>
  <si>
    <r>
      <rPr>
        <b/>
        <sz val="18"/>
        <color theme="1"/>
        <rFont val="Arial"/>
        <family val="2"/>
      </rPr>
      <t>Tariff Petition for True-Up for FY 2024-25, APR for FY 2025-26 &amp; ARR for MYT Control Period FY 2026-27 to FY 2030-31</t>
    </r>
    <r>
      <rPr>
        <sz val="16"/>
        <color theme="1"/>
        <rFont val="Arial"/>
        <family val="2"/>
      </rPr>
      <t xml:space="preserve">
</t>
    </r>
    <r>
      <rPr>
        <i/>
        <sz val="16"/>
        <color theme="1"/>
        <rFont val="Arial"/>
        <family val="2"/>
      </rPr>
      <t xml:space="preserve">JHARKHAND URJA SANCHARAN NIGAM LIMITED
</t>
    </r>
    <r>
      <rPr>
        <sz val="16"/>
        <color theme="1"/>
        <rFont val="Arial"/>
        <family val="2"/>
      </rPr>
      <t xml:space="preserve">Ranchi </t>
    </r>
  </si>
  <si>
    <t>FY 2027-28</t>
  </si>
  <si>
    <t>FY 2028-29</t>
  </si>
  <si>
    <t>FY 2026-27</t>
  </si>
  <si>
    <t>FY 2029-30</t>
  </si>
  <si>
    <t>FY 2029-31</t>
  </si>
  <si>
    <t>FY 2030-31</t>
  </si>
  <si>
    <t>FY 2024-25
(Actual)</t>
  </si>
  <si>
    <t>FY 2025-26
(APR)</t>
  </si>
  <si>
    <t>FY 2026-27
(ARR)</t>
  </si>
  <si>
    <t>FY 2027-28
(ARR)</t>
  </si>
  <si>
    <t>FY 2028-29
(ARR)</t>
  </si>
  <si>
    <t>FY 2029-30
(ARR)</t>
  </si>
  <si>
    <t>FY 2030-31
(ARR)</t>
  </si>
  <si>
    <t>FY 2024-25
(Unaudited)</t>
  </si>
  <si>
    <t>FY 2024-25 (Unaudited)</t>
  </si>
  <si>
    <t>FY 2025-26 (APR)</t>
  </si>
  <si>
    <t>FY 2026-27 (ARR)</t>
  </si>
  <si>
    <t>FY 2027-28 (ARR)</t>
  </si>
  <si>
    <t>FY 2028-29 (ARR)</t>
  </si>
  <si>
    <t>FY 2029-30 (ARR)</t>
  </si>
  <si>
    <t>FY 2030-31 (ARR)</t>
  </si>
  <si>
    <t xml:space="preserve">Grant Towards Cost Of Capital Assets HT </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</si>
</sst>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43" formatCode="_ * #,##0.00_ ;_ * \-#,##0.00_ ;_ * &quot;-&quot;??_ ;_ @_ "/>
    <numFmt numFmtId="164" formatCode="_(* #,##0.00_);_(* \(#,##0.00\);_(* &quot;-&quot;??_);_(@_)"/>
    <numFmt numFmtId="165" formatCode="_-* #,##0.00_-;\-* #,##0.00_-;_-* &quot;-&quot;??_-;_-@_-"/>
    <numFmt numFmtId="166" formatCode="0.000"/>
    <numFmt numFmtId="167" formatCode="0.0000"/>
    <numFmt numFmtId="168" formatCode="0.0%"/>
    <numFmt numFmtId="169" formatCode="_-* #,##0_-;\-* #,##0_-;_-* &quot;-&quot;??_-;_-@_-"/>
    <numFmt numFmtId="170" formatCode="0_)"/>
    <numFmt numFmtId="171" formatCode="_(* #,##0_);_(* \(#,##0\);_(* &quot;-&quot;??_);_(@_)"/>
    <numFmt numFmtId="172" formatCode="_(* #,##0.0_);_(* \(#,##0.0\);_(* &quot;-&quot;??_);_(@_)"/>
    <numFmt numFmtId="173" formatCode="0.00_)"/>
    <numFmt numFmtId="174" formatCode="&quot;ß&quot;#,##0.00_);\(&quot;ß&quot;#,##0.00\)"/>
    <numFmt numFmtId="175" formatCode="_(* #,##0_);_(* \(#,##0\);_(* \-??_);_(@_)"/>
    <numFmt numFmtId="176" formatCode="_(* #,##0.00_);_(* \(#,##0.00\);_(* \-??_);_(@_)"/>
    <numFmt numFmtId="177" formatCode="_ * #,##0_ ;_ * \-#,##0_ ;_ * &quot;-&quot;??_ ;_ @_ "/>
  </numFmts>
  <fonts count="112" x14ac:knownFonts="1">
    <font>
      <sz val="10"/>
      <name val="Arial"/>
    </font>
    <font>
      <sz val="11"/>
      <color theme="1"/>
      <name val="Calibri"/>
      <family val="2"/>
      <scheme val="minor"/>
    </font>
    <font>
      <sz val="10"/>
      <name val="Arial"/>
      <family val="2"/>
    </font>
    <font>
      <b/>
      <sz val="10"/>
      <name val="Arial"/>
      <family val="2"/>
    </font>
    <font>
      <sz val="8"/>
      <color indexed="81"/>
      <name val="Tahoma"/>
      <family val="2"/>
    </font>
    <font>
      <b/>
      <sz val="11"/>
      <name val="Times New Roman"/>
      <family val="1"/>
    </font>
    <font>
      <sz val="11"/>
      <name val="Times New Roman"/>
      <family val="1"/>
    </font>
    <font>
      <sz val="10"/>
      <name val="Times New Roman"/>
      <family val="1"/>
    </font>
    <font>
      <sz val="10"/>
      <color indexed="8"/>
      <name val="Times New Roman"/>
      <family val="1"/>
    </font>
    <font>
      <b/>
      <sz val="10"/>
      <color indexed="8"/>
      <name val="Times New Roman"/>
      <family val="1"/>
    </font>
    <font>
      <b/>
      <sz val="10"/>
      <name val="Times New Roman"/>
      <family val="1"/>
    </font>
    <font>
      <b/>
      <i/>
      <sz val="10"/>
      <name val="Times New Roman"/>
      <family val="1"/>
    </font>
    <font>
      <sz val="8"/>
      <name val="Times New Roman"/>
      <family val="1"/>
    </font>
    <font>
      <b/>
      <sz val="10"/>
      <color indexed="10"/>
      <name val="Times New Roman"/>
      <family val="1"/>
    </font>
    <font>
      <b/>
      <sz val="10"/>
      <color indexed="12"/>
      <name val="Times New Roman"/>
      <family val="1"/>
    </font>
    <font>
      <b/>
      <sz val="10"/>
      <color indexed="17"/>
      <name val="Times New Roman"/>
      <family val="1"/>
    </font>
    <font>
      <b/>
      <sz val="9"/>
      <name val="Times New Roman"/>
      <family val="1"/>
    </font>
    <font>
      <sz val="9"/>
      <name val="Times New Roman"/>
      <family val="1"/>
    </font>
    <font>
      <b/>
      <sz val="12"/>
      <name val="Arial"/>
      <family val="2"/>
    </font>
    <font>
      <sz val="12"/>
      <name val="Tms Rmn"/>
    </font>
    <font>
      <sz val="10"/>
      <name val="Helv"/>
    </font>
    <font>
      <sz val="8"/>
      <name val="Arial"/>
      <family val="2"/>
    </font>
    <font>
      <sz val="7"/>
      <name val="Small Fonts"/>
      <family val="2"/>
    </font>
    <font>
      <b/>
      <i/>
      <sz val="16"/>
      <name val="Helv"/>
    </font>
    <font>
      <sz val="12"/>
      <name val="Arial"/>
      <family val="2"/>
    </font>
    <font>
      <b/>
      <u/>
      <sz val="10"/>
      <name val="Times New Roman"/>
      <family val="1"/>
    </font>
    <font>
      <u/>
      <sz val="10"/>
      <name val="Times New Roman"/>
      <family val="1"/>
    </font>
    <font>
      <b/>
      <sz val="10"/>
      <color indexed="61"/>
      <name val="Times New Roman"/>
      <family val="1"/>
    </font>
    <font>
      <sz val="10"/>
      <color indexed="61"/>
      <name val="Times New Roman"/>
      <family val="1"/>
    </font>
    <font>
      <sz val="14"/>
      <name val="Times New Roman"/>
      <family val="1"/>
    </font>
    <font>
      <b/>
      <sz val="12"/>
      <name val="Times New Roman"/>
      <family val="1"/>
    </font>
    <font>
      <b/>
      <sz val="8"/>
      <color indexed="81"/>
      <name val="Tahoma"/>
      <family val="2"/>
    </font>
    <font>
      <sz val="8"/>
      <color indexed="10"/>
      <name val="Tahoma"/>
      <family val="2"/>
    </font>
    <font>
      <sz val="11"/>
      <color indexed="8"/>
      <name val="Times New Roman"/>
      <family val="1"/>
    </font>
    <font>
      <b/>
      <u/>
      <sz val="8"/>
      <name val="Times New Roman"/>
      <family val="1"/>
    </font>
    <font>
      <b/>
      <sz val="8"/>
      <name val="Times New Roman"/>
      <family val="1"/>
    </font>
    <font>
      <sz val="7"/>
      <name val="Times New Roman"/>
      <family val="1"/>
    </font>
    <font>
      <b/>
      <sz val="7"/>
      <name val="Times New Roman"/>
      <family val="1"/>
    </font>
    <font>
      <b/>
      <u/>
      <sz val="9"/>
      <name val="Times New Roman"/>
      <family val="1"/>
    </font>
    <font>
      <sz val="9"/>
      <color indexed="8"/>
      <name val="Times New Roman"/>
      <family val="1"/>
    </font>
    <font>
      <b/>
      <sz val="9"/>
      <color indexed="18"/>
      <name val="Times New Roman"/>
      <family val="1"/>
    </font>
    <font>
      <b/>
      <u/>
      <sz val="8"/>
      <color indexed="8"/>
      <name val="Times New Roman"/>
      <family val="1"/>
    </font>
    <font>
      <sz val="8"/>
      <color indexed="8"/>
      <name val="Times New Roman"/>
      <family val="1"/>
    </font>
    <font>
      <sz val="9"/>
      <color indexed="9"/>
      <name val="Times New Roman"/>
      <family val="1"/>
    </font>
    <font>
      <b/>
      <sz val="9"/>
      <color indexed="61"/>
      <name val="Times New Roman"/>
      <family val="1"/>
    </font>
    <font>
      <sz val="10"/>
      <color indexed="9"/>
      <name val="Arial"/>
      <family val="2"/>
    </font>
    <font>
      <sz val="10"/>
      <name val="Arial"/>
      <family val="2"/>
    </font>
    <font>
      <b/>
      <u/>
      <sz val="10"/>
      <name val="Arial"/>
      <family val="2"/>
    </font>
    <font>
      <sz val="10"/>
      <name val="Courier"/>
      <family val="3"/>
    </font>
    <font>
      <sz val="10"/>
      <color indexed="16"/>
      <name val="Arial"/>
      <family val="2"/>
    </font>
    <font>
      <b/>
      <sz val="10"/>
      <color indexed="9"/>
      <name val="Times New Roman"/>
      <family val="1"/>
    </font>
    <font>
      <sz val="10"/>
      <color indexed="9"/>
      <name val="Times New Roman"/>
      <family val="1"/>
    </font>
    <font>
      <vertAlign val="superscript"/>
      <sz val="10"/>
      <name val="Times New Roman"/>
      <family val="1"/>
    </font>
    <font>
      <vertAlign val="superscript"/>
      <sz val="10"/>
      <color indexed="10"/>
      <name val="Times New Roman"/>
      <family val="1"/>
    </font>
    <font>
      <b/>
      <u/>
      <sz val="9"/>
      <color indexed="9"/>
      <name val="Times New Roman"/>
      <family val="1"/>
    </font>
    <font>
      <b/>
      <sz val="9"/>
      <color indexed="9"/>
      <name val="Times New Roman"/>
      <family val="1"/>
    </font>
    <font>
      <b/>
      <u/>
      <sz val="8"/>
      <color indexed="9"/>
      <name val="Times New Roman"/>
      <family val="1"/>
    </font>
    <font>
      <b/>
      <sz val="8"/>
      <color indexed="9"/>
      <name val="Times New Roman"/>
      <family val="1"/>
    </font>
    <font>
      <b/>
      <u/>
      <sz val="10"/>
      <color indexed="9"/>
      <name val="Times New Roman"/>
      <family val="1"/>
    </font>
    <font>
      <sz val="11"/>
      <color indexed="8"/>
      <name val="Calibri"/>
      <family val="2"/>
    </font>
    <font>
      <u/>
      <sz val="10"/>
      <color indexed="12"/>
      <name val="Arial"/>
      <family val="2"/>
    </font>
    <font>
      <sz val="9"/>
      <color indexed="81"/>
      <name val="Tahoma"/>
      <family val="2"/>
    </font>
    <font>
      <b/>
      <sz val="9"/>
      <color indexed="81"/>
      <name val="Tahoma"/>
      <family val="2"/>
    </font>
    <font>
      <sz val="11"/>
      <color theme="1"/>
      <name val="Calibri"/>
      <family val="2"/>
      <scheme val="minor"/>
    </font>
    <font>
      <u/>
      <sz val="11"/>
      <color theme="10"/>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color rgb="FF000000"/>
      <name val="Times New Roman"/>
      <family val="1"/>
    </font>
    <font>
      <sz val="10"/>
      <color theme="1"/>
      <name val="Arial"/>
      <family val="2"/>
    </font>
    <font>
      <sz val="11"/>
      <name val="Arial"/>
      <family val="2"/>
    </font>
    <font>
      <b/>
      <sz val="10"/>
      <color theme="1"/>
      <name val="Arial"/>
      <family val="2"/>
    </font>
    <font>
      <b/>
      <sz val="12"/>
      <color rgb="FFFF0000"/>
      <name val="Arial"/>
      <family val="2"/>
    </font>
    <font>
      <b/>
      <u/>
      <sz val="11"/>
      <name val="Times New Roman"/>
      <family val="1"/>
    </font>
    <font>
      <b/>
      <sz val="14"/>
      <name val="Arial"/>
      <family val="2"/>
    </font>
    <font>
      <b/>
      <sz val="16"/>
      <color rgb="FFFF0000"/>
      <name val="Times New Roman"/>
      <family val="1"/>
    </font>
    <font>
      <b/>
      <sz val="18"/>
      <color rgb="FFFF0000"/>
      <name val="Times New Roman"/>
      <family val="1"/>
    </font>
    <font>
      <b/>
      <sz val="20"/>
      <color rgb="FFFF0000"/>
      <name val="Times New Roman"/>
      <family val="1"/>
    </font>
    <font>
      <b/>
      <sz val="22"/>
      <color rgb="FFFF0000"/>
      <name val="Times New Roman"/>
      <family val="1"/>
    </font>
    <font>
      <b/>
      <sz val="36"/>
      <color rgb="FFFF0000"/>
      <name val="Times New Roman"/>
      <family val="1"/>
    </font>
    <font>
      <b/>
      <sz val="48"/>
      <color rgb="FFFF0000"/>
      <name val="Times New Roman"/>
      <family val="1"/>
    </font>
    <font>
      <b/>
      <sz val="14"/>
      <name val="Times New Roman"/>
      <family val="1"/>
    </font>
    <font>
      <b/>
      <sz val="14"/>
      <color rgb="FFFF0000"/>
      <name val="Calibri"/>
      <family val="2"/>
      <scheme val="minor"/>
    </font>
    <font>
      <b/>
      <i/>
      <sz val="11"/>
      <color theme="1"/>
      <name val="Calibri"/>
      <family val="2"/>
      <scheme val="minor"/>
    </font>
    <font>
      <b/>
      <sz val="11"/>
      <color theme="1"/>
      <name val="Arial"/>
      <family val="2"/>
    </font>
    <font>
      <b/>
      <sz val="11"/>
      <name val="Arial"/>
      <family val="2"/>
    </font>
    <font>
      <sz val="9"/>
      <color theme="1"/>
      <name val="Arial"/>
      <family val="2"/>
    </font>
    <font>
      <sz val="11"/>
      <color theme="1"/>
      <name val="Arial"/>
      <family val="2"/>
    </font>
    <font>
      <b/>
      <sz val="9"/>
      <color theme="1"/>
      <name val="Arial"/>
      <family val="2"/>
    </font>
    <font>
      <sz val="9"/>
      <name val="Arial"/>
      <family val="2"/>
    </font>
    <font>
      <sz val="9"/>
      <color indexed="61"/>
      <name val="Times New Roman"/>
      <family val="1"/>
    </font>
    <font>
      <b/>
      <sz val="16"/>
      <color indexed="81"/>
      <name val="Tahoma"/>
      <family val="2"/>
    </font>
    <font>
      <b/>
      <u/>
      <sz val="12"/>
      <name val="Times New Roman"/>
      <family val="1"/>
    </font>
    <font>
      <b/>
      <sz val="9"/>
      <name val="Arial"/>
      <family val="2"/>
    </font>
    <font>
      <sz val="6"/>
      <name val="Arial"/>
      <family val="2"/>
    </font>
    <font>
      <sz val="7"/>
      <name val="Arial"/>
      <family val="2"/>
    </font>
    <font>
      <sz val="16"/>
      <color theme="1"/>
      <name val="Arial"/>
      <family val="2"/>
    </font>
    <font>
      <b/>
      <sz val="18"/>
      <color theme="1"/>
      <name val="Arial"/>
      <family val="2"/>
    </font>
    <font>
      <i/>
      <sz val="16"/>
      <color theme="1"/>
      <name val="Arial"/>
      <family val="2"/>
    </font>
  </fonts>
  <fills count="42">
    <fill>
      <patternFill patternType="none"/>
    </fill>
    <fill>
      <patternFill patternType="gray125"/>
    </fill>
    <fill>
      <patternFill patternType="solid">
        <fgColor indexed="9"/>
      </patternFill>
    </fill>
    <fill>
      <patternFill patternType="solid">
        <fgColor indexed="22"/>
        <bgColor indexed="64"/>
      </patternFill>
    </fill>
    <fill>
      <patternFill patternType="solid">
        <fgColor indexed="26"/>
        <bgColor indexed="64"/>
      </patternFill>
    </fill>
    <fill>
      <patternFill patternType="solid">
        <fgColor indexed="4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9"/>
        <bgColor indexed="64"/>
      </patternFill>
    </fill>
    <fill>
      <patternFill patternType="solid">
        <fgColor indexed="48"/>
        <bgColor indexed="64"/>
      </patternFill>
    </fill>
    <fill>
      <patternFill patternType="solid">
        <fgColor indexed="43"/>
        <bgColor indexed="64"/>
      </patternFill>
    </fill>
    <fill>
      <patternFill patternType="solid">
        <fgColor indexed="5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rgb="FFFF0000"/>
        <bgColor indexed="64"/>
      </patternFill>
    </fill>
    <fill>
      <patternFill patternType="solid">
        <fgColor theme="0" tint="-0.249977111117893"/>
        <bgColor indexed="64"/>
      </patternFill>
    </fill>
  </fills>
  <borders count="93">
    <border>
      <left/>
      <right/>
      <top/>
      <bottom/>
      <diagonal/>
    </border>
    <border>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thin">
        <color indexed="64"/>
      </right>
      <top style="medium">
        <color indexed="64"/>
      </top>
      <bottom/>
      <diagonal/>
    </border>
    <border>
      <left/>
      <right style="thin">
        <color indexed="64"/>
      </right>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thin">
        <color indexed="64"/>
      </top>
      <bottom/>
      <diagonal/>
    </border>
    <border>
      <left/>
      <right/>
      <top style="thin">
        <color auto="1"/>
      </top>
      <bottom/>
      <diagonal/>
    </border>
    <border>
      <left/>
      <right style="thin">
        <color auto="1"/>
      </right>
      <top style="thin">
        <color auto="1"/>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hair">
        <color indexed="8"/>
      </left>
      <right style="hair">
        <color indexed="8"/>
      </right>
      <top style="hair">
        <color indexed="8"/>
      </top>
      <bottom style="hair">
        <color indexed="8"/>
      </bottom>
      <diagonal/>
    </border>
    <border>
      <left style="thin">
        <color auto="1"/>
      </left>
      <right/>
      <top style="thin">
        <color auto="1"/>
      </top>
      <bottom style="thin">
        <color auto="1"/>
      </bottom>
      <diagonal/>
    </border>
    <border>
      <left/>
      <right style="thin">
        <color indexed="64"/>
      </right>
      <top style="thin">
        <color indexed="64"/>
      </top>
      <bottom/>
      <diagonal/>
    </border>
    <border>
      <left/>
      <right/>
      <top style="thin">
        <color indexed="64"/>
      </top>
      <bottom/>
      <diagonal/>
    </border>
  </borders>
  <cellStyleXfs count="206">
    <xf numFmtId="0" fontId="0" fillId="0" borderId="0"/>
    <xf numFmtId="0" fontId="19" fillId="0" borderId="0" applyNumberFormat="0" applyFill="0" applyBorder="0" applyAlignment="0" applyProtection="0"/>
    <xf numFmtId="165" fontId="2" fillId="0" borderId="0" applyFont="0" applyFill="0" applyBorder="0" applyAlignment="0" applyProtection="0"/>
    <xf numFmtId="0" fontId="20" fillId="0" borderId="1"/>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20" fillId="0" borderId="1"/>
    <xf numFmtId="38" fontId="21" fillId="3" borderId="0" applyNumberFormat="0" applyBorder="0" applyAlignment="0" applyProtection="0"/>
    <xf numFmtId="0" fontId="18" fillId="0" borderId="2" applyNumberFormat="0" applyAlignment="0" applyProtection="0">
      <alignment horizontal="left" vertical="center"/>
    </xf>
    <xf numFmtId="0" fontId="18" fillId="0" borderId="3">
      <alignment horizontal="left" vertical="center"/>
    </xf>
    <xf numFmtId="0" fontId="64"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10" fontId="21" fillId="4" borderId="4" applyNumberFormat="0" applyBorder="0" applyAlignment="0" applyProtection="0"/>
    <xf numFmtId="37" fontId="22" fillId="0" borderId="0"/>
    <xf numFmtId="173" fontId="2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4" fillId="2" borderId="0"/>
    <xf numFmtId="0" fontId="2" fillId="0" borderId="0"/>
    <xf numFmtId="0" fontId="48" fillId="0" borderId="0"/>
    <xf numFmtId="0" fontId="2" fillId="0" borderId="0"/>
    <xf numFmtId="0" fontId="2" fillId="0" borderId="0"/>
    <xf numFmtId="9" fontId="2" fillId="0" borderId="0" applyFont="0" applyFill="0" applyBorder="0" applyAlignment="0" applyProtection="0"/>
    <xf numFmtId="174" fontId="2" fillId="0" borderId="0" applyFont="0" applyFill="0" applyBorder="0" applyAlignment="0" applyProtection="0"/>
    <xf numFmtId="10" fontId="2"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0" fontId="46" fillId="0" borderId="0"/>
    <xf numFmtId="0" fontId="59" fillId="13" borderId="0" applyNumberFormat="0" applyBorder="0" applyAlignment="0" applyProtection="0"/>
    <xf numFmtId="0" fontId="59" fillId="14" borderId="0" applyNumberFormat="0" applyBorder="0" applyAlignment="0" applyProtection="0"/>
    <xf numFmtId="0" fontId="59" fillId="15" borderId="0" applyNumberFormat="0" applyBorder="0" applyAlignment="0" applyProtection="0"/>
    <xf numFmtId="0" fontId="59" fillId="16"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59" fillId="19" borderId="0" applyNumberFormat="0" applyBorder="0" applyAlignment="0" applyProtection="0"/>
    <xf numFmtId="0" fontId="59" fillId="20" borderId="0" applyNumberFormat="0" applyBorder="0" applyAlignment="0" applyProtection="0"/>
    <xf numFmtId="0" fontId="59" fillId="21" borderId="0" applyNumberFormat="0" applyBorder="0" applyAlignment="0" applyProtection="0"/>
    <xf numFmtId="0" fontId="59" fillId="16" borderId="0" applyNumberFormat="0" applyBorder="0" applyAlignment="0" applyProtection="0"/>
    <xf numFmtId="0" fontId="59" fillId="19" borderId="0" applyNumberFormat="0" applyBorder="0" applyAlignment="0" applyProtection="0"/>
    <xf numFmtId="0" fontId="59" fillId="22" borderId="0" applyNumberFormat="0" applyBorder="0" applyAlignment="0" applyProtection="0"/>
    <xf numFmtId="0" fontId="65" fillId="23" borderId="0" applyNumberFormat="0" applyBorder="0" applyAlignment="0" applyProtection="0"/>
    <xf numFmtId="0" fontId="65" fillId="20" borderId="0" applyNumberFormat="0" applyBorder="0" applyAlignment="0" applyProtection="0"/>
    <xf numFmtId="0" fontId="65" fillId="21" borderId="0" applyNumberFormat="0" applyBorder="0" applyAlignment="0" applyProtection="0"/>
    <xf numFmtId="0" fontId="65" fillId="24" borderId="0" applyNumberFormat="0" applyBorder="0" applyAlignment="0" applyProtection="0"/>
    <xf numFmtId="0" fontId="65" fillId="25" borderId="0" applyNumberFormat="0" applyBorder="0" applyAlignment="0" applyProtection="0"/>
    <xf numFmtId="0" fontId="65" fillId="26" borderId="0" applyNumberFormat="0" applyBorder="0" applyAlignment="0" applyProtection="0"/>
    <xf numFmtId="0" fontId="65" fillId="27" borderId="0" applyNumberFormat="0" applyBorder="0" applyAlignment="0" applyProtection="0"/>
    <xf numFmtId="0" fontId="65" fillId="28" borderId="0" applyNumberFormat="0" applyBorder="0" applyAlignment="0" applyProtection="0"/>
    <xf numFmtId="0" fontId="65" fillId="29" borderId="0" applyNumberFormat="0" applyBorder="0" applyAlignment="0" applyProtection="0"/>
    <xf numFmtId="0" fontId="65" fillId="24" borderId="0" applyNumberFormat="0" applyBorder="0" applyAlignment="0" applyProtection="0"/>
    <xf numFmtId="0" fontId="65" fillId="25" borderId="0" applyNumberFormat="0" applyBorder="0" applyAlignment="0" applyProtection="0"/>
    <xf numFmtId="0" fontId="65" fillId="30" borderId="0" applyNumberFormat="0" applyBorder="0" applyAlignment="0" applyProtection="0"/>
    <xf numFmtId="0" fontId="66" fillId="14" borderId="0" applyNumberFormat="0" applyBorder="0" applyAlignment="0" applyProtection="0"/>
    <xf numFmtId="0" fontId="67" fillId="31" borderId="68" applyNumberFormat="0" applyAlignment="0" applyProtection="0"/>
    <xf numFmtId="0" fontId="68" fillId="32" borderId="69" applyNumberFormat="0" applyAlignment="0" applyProtection="0"/>
    <xf numFmtId="176" fontId="46" fillId="0" borderId="0" applyFill="0" applyBorder="0" applyAlignment="0" applyProtection="0"/>
    <xf numFmtId="0" fontId="69" fillId="0" borderId="0" applyNumberFormat="0" applyFill="0" applyBorder="0" applyAlignment="0" applyProtection="0"/>
    <xf numFmtId="0" fontId="70" fillId="15" borderId="0" applyNumberFormat="0" applyBorder="0" applyAlignment="0" applyProtection="0"/>
    <xf numFmtId="0" fontId="71" fillId="0" borderId="70" applyNumberFormat="0" applyFill="0" applyAlignment="0" applyProtection="0"/>
    <xf numFmtId="0" fontId="72" fillId="0" borderId="71" applyNumberFormat="0" applyFill="0" applyAlignment="0" applyProtection="0"/>
    <xf numFmtId="0" fontId="73" fillId="0" borderId="72" applyNumberFormat="0" applyFill="0" applyAlignment="0" applyProtection="0"/>
    <xf numFmtId="0" fontId="73" fillId="0" borderId="0" applyNumberFormat="0" applyFill="0" applyBorder="0" applyAlignment="0" applyProtection="0"/>
    <xf numFmtId="0" fontId="74" fillId="18" borderId="68" applyNumberFormat="0" applyAlignment="0" applyProtection="0"/>
    <xf numFmtId="0" fontId="75" fillId="0" borderId="73" applyNumberFormat="0" applyFill="0" applyAlignment="0" applyProtection="0"/>
    <xf numFmtId="0" fontId="76" fillId="33" borderId="0" applyNumberFormat="0" applyBorder="0" applyAlignment="0" applyProtection="0"/>
    <xf numFmtId="0" fontId="46" fillId="0" borderId="0"/>
    <xf numFmtId="0" fontId="46" fillId="34" borderId="74" applyNumberFormat="0" applyFont="0" applyAlignment="0" applyProtection="0"/>
    <xf numFmtId="0" fontId="77" fillId="31" borderId="75" applyNumberFormat="0" applyAlignment="0" applyProtection="0"/>
    <xf numFmtId="9" fontId="46" fillId="0" borderId="0" applyFill="0" applyBorder="0" applyAlignment="0" applyProtection="0"/>
    <xf numFmtId="0" fontId="78" fillId="0" borderId="0" applyNumberFormat="0" applyFill="0" applyBorder="0" applyAlignment="0" applyProtection="0"/>
    <xf numFmtId="0" fontId="79" fillId="0" borderId="76" applyNumberFormat="0" applyFill="0" applyAlignment="0" applyProtection="0"/>
    <xf numFmtId="0" fontId="80" fillId="0" borderId="0" applyNumberFormat="0" applyFill="0" applyBorder="0" applyAlignment="0" applyProtection="0"/>
    <xf numFmtId="175" fontId="46" fillId="0" borderId="0" applyFill="0" applyBorder="0" applyAlignment="0" applyProtection="0"/>
    <xf numFmtId="176" fontId="46" fillId="0" borderId="0" applyFill="0" applyBorder="0" applyAlignment="0" applyProtection="0"/>
    <xf numFmtId="0" fontId="46" fillId="0" borderId="0"/>
    <xf numFmtId="9" fontId="46" fillId="0" borderId="0" applyFill="0" applyBorder="0" applyAlignment="0" applyProtection="0"/>
    <xf numFmtId="0" fontId="1" fillId="0" borderId="0"/>
    <xf numFmtId="43" fontId="59" fillId="0" borderId="0" applyFont="0" applyFill="0" applyBorder="0" applyAlignment="0" applyProtection="0"/>
    <xf numFmtId="0" fontId="60" fillId="0" borderId="0" applyNumberFormat="0" applyFill="0" applyBorder="0" applyAlignment="0" applyProtection="0">
      <alignment vertical="top"/>
      <protection locked="0"/>
    </xf>
    <xf numFmtId="0" fontId="46" fillId="0" borderId="0"/>
    <xf numFmtId="176" fontId="59" fillId="0" borderId="0" applyFont="0" applyFill="0" applyBorder="0" applyAlignment="0" applyProtection="0"/>
    <xf numFmtId="0" fontId="46" fillId="0" borderId="0"/>
    <xf numFmtId="176" fontId="46" fillId="0" borderId="0" applyFill="0" applyBorder="0" applyAlignment="0" applyProtection="0"/>
    <xf numFmtId="176" fontId="59" fillId="0" borderId="0" applyFont="0" applyFill="0" applyBorder="0" applyAlignment="0" applyProtection="0"/>
    <xf numFmtId="0" fontId="46" fillId="0" borderId="0"/>
    <xf numFmtId="176" fontId="59" fillId="0" borderId="0" applyFont="0" applyFill="0" applyBorder="0" applyAlignment="0" applyProtection="0"/>
    <xf numFmtId="176" fontId="59" fillId="0" borderId="0" applyFont="0" applyFill="0" applyBorder="0" applyAlignment="0" applyProtection="0"/>
    <xf numFmtId="9" fontId="46" fillId="0" borderId="0" applyFill="0" applyBorder="0" applyAlignment="0" applyProtection="0"/>
    <xf numFmtId="0" fontId="46" fillId="0" borderId="0"/>
    <xf numFmtId="176" fontId="59" fillId="0" borderId="0" applyFont="0" applyFill="0" applyBorder="0" applyAlignment="0" applyProtection="0"/>
    <xf numFmtId="176" fontId="59" fillId="0" borderId="0" applyFont="0" applyFill="0" applyBorder="0" applyAlignment="0" applyProtection="0"/>
    <xf numFmtId="43" fontId="1" fillId="0" borderId="0" applyFont="0" applyFill="0" applyBorder="0" applyAlignment="0" applyProtection="0"/>
    <xf numFmtId="0" fontId="1" fillId="0" borderId="0"/>
    <xf numFmtId="166" fontId="46" fillId="0" borderId="0" applyFill="0" applyBorder="0" applyAlignment="0" applyProtection="0"/>
    <xf numFmtId="0" fontId="74" fillId="18" borderId="68" applyNumberFormat="0" applyAlignment="0" applyProtection="0"/>
    <xf numFmtId="176" fontId="59" fillId="0" borderId="0" applyFont="0" applyFill="0" applyBorder="0" applyAlignment="0" applyProtection="0"/>
    <xf numFmtId="0" fontId="74" fillId="18" borderId="68" applyNumberFormat="0" applyAlignment="0" applyProtection="0"/>
    <xf numFmtId="176" fontId="59" fillId="0" borderId="0" applyFont="0" applyFill="0" applyBorder="0" applyAlignment="0" applyProtection="0"/>
    <xf numFmtId="0" fontId="74" fillId="18" borderId="68" applyNumberFormat="0" applyAlignment="0" applyProtection="0"/>
    <xf numFmtId="176" fontId="59" fillId="0" borderId="0" applyFont="0" applyFill="0" applyBorder="0" applyAlignment="0" applyProtection="0"/>
    <xf numFmtId="166" fontId="46" fillId="0" borderId="0" applyFill="0" applyBorder="0" applyAlignment="0" applyProtection="0"/>
    <xf numFmtId="176" fontId="59" fillId="0" borderId="0" applyFont="0" applyFill="0" applyBorder="0" applyAlignment="0" applyProtection="0"/>
    <xf numFmtId="176" fontId="59" fillId="0" borderId="0" applyFont="0" applyFill="0" applyBorder="0" applyAlignment="0" applyProtection="0"/>
    <xf numFmtId="176" fontId="46" fillId="0" borderId="0" applyFill="0" applyBorder="0" applyAlignment="0" applyProtection="0"/>
    <xf numFmtId="166" fontId="46" fillId="0" borderId="0" applyFill="0" applyBorder="0" applyAlignment="0" applyProtection="0"/>
    <xf numFmtId="176" fontId="59" fillId="0" borderId="0" applyFont="0" applyFill="0" applyBorder="0" applyAlignment="0" applyProtection="0"/>
    <xf numFmtId="176" fontId="59" fillId="0" borderId="0" applyFont="0" applyFill="0" applyBorder="0" applyAlignment="0" applyProtection="0"/>
    <xf numFmtId="176" fontId="46" fillId="0" borderId="0" applyFill="0" applyBorder="0" applyAlignment="0" applyProtection="0"/>
    <xf numFmtId="176" fontId="59" fillId="0" borderId="0" applyFont="0" applyFill="0" applyBorder="0" applyAlignment="0" applyProtection="0"/>
    <xf numFmtId="0" fontId="46" fillId="0" borderId="0"/>
    <xf numFmtId="0" fontId="74" fillId="18" borderId="68" applyNumberFormat="0" applyAlignment="0" applyProtection="0"/>
    <xf numFmtId="177" fontId="46" fillId="0" borderId="0" applyFont="0" applyFill="0" applyBorder="0" applyAlignment="0" applyProtection="0"/>
    <xf numFmtId="0" fontId="74" fillId="18" borderId="68" applyNumberFormat="0" applyAlignment="0" applyProtection="0"/>
    <xf numFmtId="166" fontId="46" fillId="0" borderId="0" applyFill="0" applyBorder="0" applyAlignment="0" applyProtection="0"/>
    <xf numFmtId="0" fontId="74" fillId="18" borderId="68" applyNumberFormat="0" applyAlignment="0" applyProtection="0"/>
    <xf numFmtId="0" fontId="74" fillId="18" borderId="68" applyNumberFormat="0" applyAlignment="0" applyProtection="0"/>
    <xf numFmtId="166" fontId="46" fillId="0" borderId="0" applyFill="0" applyBorder="0" applyAlignment="0" applyProtection="0"/>
    <xf numFmtId="176" fontId="59" fillId="0" borderId="0" applyFont="0" applyFill="0" applyBorder="0" applyAlignment="0" applyProtection="0"/>
    <xf numFmtId="0" fontId="46" fillId="0" borderId="0"/>
    <xf numFmtId="9" fontId="46" fillId="0" borderId="0" applyFill="0" applyBorder="0" applyAlignment="0" applyProtection="0"/>
    <xf numFmtId="176" fontId="59" fillId="0" borderId="0" applyFont="0" applyFill="0" applyBorder="0" applyAlignment="0" applyProtection="0"/>
    <xf numFmtId="0" fontId="46" fillId="0" borderId="0"/>
    <xf numFmtId="176" fontId="46" fillId="0" borderId="0" applyFill="0" applyBorder="0" applyAlignment="0" applyProtection="0"/>
    <xf numFmtId="0" fontId="46" fillId="0" borderId="0"/>
    <xf numFmtId="9" fontId="46" fillId="0" borderId="0" applyFill="0" applyBorder="0" applyAlignment="0" applyProtection="0"/>
    <xf numFmtId="176" fontId="59" fillId="0" borderId="0" applyFont="0" applyFill="0" applyBorder="0" applyAlignment="0" applyProtection="0"/>
    <xf numFmtId="176" fontId="46" fillId="0" borderId="0" applyFill="0" applyBorder="0" applyAlignment="0" applyProtection="0"/>
    <xf numFmtId="9" fontId="46" fillId="0" borderId="0" applyFill="0" applyBorder="0" applyAlignment="0" applyProtection="0"/>
    <xf numFmtId="176" fontId="59" fillId="0" borderId="0" applyFont="0" applyFill="0" applyBorder="0" applyAlignment="0" applyProtection="0"/>
    <xf numFmtId="176" fontId="59" fillId="0" borderId="0" applyFont="0" applyFill="0" applyBorder="0" applyAlignment="0" applyProtection="0"/>
    <xf numFmtId="176" fontId="46" fillId="0" borderId="0" applyFill="0" applyBorder="0" applyAlignment="0" applyProtection="0"/>
    <xf numFmtId="9" fontId="46" fillId="0" borderId="0" applyFill="0" applyBorder="0" applyAlignment="0" applyProtection="0"/>
    <xf numFmtId="176" fontId="59" fillId="0" borderId="0" applyFont="0" applyFill="0" applyBorder="0" applyAlignment="0" applyProtection="0"/>
    <xf numFmtId="0" fontId="81" fillId="0" borderId="0"/>
    <xf numFmtId="176" fontId="46" fillId="0" borderId="0" applyFill="0" applyBorder="0" applyAlignment="0" applyProtection="0"/>
    <xf numFmtId="9" fontId="46" fillId="0" borderId="0" applyFill="0" applyBorder="0" applyAlignment="0" applyProtection="0"/>
    <xf numFmtId="176" fontId="59" fillId="0" borderId="0" applyFont="0" applyFill="0" applyBorder="0" applyAlignment="0" applyProtection="0"/>
    <xf numFmtId="176" fontId="59" fillId="0" borderId="0" applyFont="0" applyFill="0" applyBorder="0" applyAlignment="0" applyProtection="0"/>
    <xf numFmtId="176" fontId="59" fillId="0" borderId="0" applyFont="0" applyFill="0" applyBorder="0" applyAlignment="0" applyProtection="0"/>
    <xf numFmtId="9" fontId="46" fillId="0" borderId="0" applyFill="0" applyBorder="0" applyAlignment="0" applyProtection="0"/>
    <xf numFmtId="176" fontId="59" fillId="0" borderId="0" applyFont="0" applyFill="0" applyBorder="0" applyAlignment="0" applyProtection="0"/>
    <xf numFmtId="166" fontId="46" fillId="0" borderId="0" applyFill="0" applyBorder="0" applyAlignment="0" applyProtection="0"/>
    <xf numFmtId="176" fontId="59" fillId="0" borderId="0" applyFont="0" applyFill="0" applyBorder="0" applyAlignment="0" applyProtection="0"/>
    <xf numFmtId="176" fontId="59" fillId="0" borderId="0" applyFont="0" applyFill="0" applyBorder="0" applyAlignment="0" applyProtection="0"/>
    <xf numFmtId="176" fontId="59" fillId="0" borderId="0" applyFont="0" applyFill="0" applyBorder="0" applyAlignment="0" applyProtection="0"/>
    <xf numFmtId="166" fontId="46" fillId="0" borderId="0" applyFill="0" applyBorder="0" applyAlignment="0" applyProtection="0"/>
    <xf numFmtId="176" fontId="59" fillId="0" borderId="0" applyFont="0" applyFill="0" applyBorder="0" applyAlignment="0" applyProtection="0"/>
    <xf numFmtId="43" fontId="81" fillId="0" borderId="0" applyFont="0" applyFill="0" applyBorder="0" applyAlignment="0" applyProtection="0"/>
    <xf numFmtId="176" fontId="59" fillId="0" borderId="0" applyFont="0" applyFill="0" applyBorder="0" applyAlignment="0" applyProtection="0"/>
    <xf numFmtId="0" fontId="46" fillId="0" borderId="0" applyFont="0" applyFill="0" applyBorder="0" applyAlignment="0" applyProtection="0"/>
    <xf numFmtId="0" fontId="1" fillId="0" borderId="0"/>
    <xf numFmtId="175" fontId="46" fillId="0" borderId="0" applyFill="0" applyBorder="0" applyAlignment="0" applyProtection="0"/>
    <xf numFmtId="175" fontId="46" fillId="0" borderId="0" applyFill="0" applyBorder="0" applyAlignment="0" applyProtection="0"/>
    <xf numFmtId="175" fontId="46" fillId="0" borderId="0" applyFill="0" applyBorder="0" applyAlignment="0" applyProtection="0"/>
    <xf numFmtId="175" fontId="46" fillId="0" borderId="0" applyFill="0" applyBorder="0" applyAlignment="0" applyProtection="0"/>
    <xf numFmtId="175" fontId="46" fillId="0" borderId="0" applyFill="0" applyBorder="0" applyAlignment="0" applyProtection="0"/>
    <xf numFmtId="175" fontId="46" fillId="0" borderId="0" applyFill="0" applyBorder="0" applyAlignment="0" applyProtection="0"/>
    <xf numFmtId="168" fontId="46" fillId="0" borderId="0" applyFont="0" applyFill="0" applyBorder="0" applyAlignment="0" applyProtection="0"/>
    <xf numFmtId="175" fontId="46" fillId="0" borderId="0" applyFill="0" applyBorder="0" applyAlignment="0" applyProtection="0"/>
    <xf numFmtId="0" fontId="1" fillId="0" borderId="0"/>
    <xf numFmtId="0" fontId="1" fillId="0" borderId="0"/>
    <xf numFmtId="43" fontId="59" fillId="0" borderId="0" applyFont="0" applyFill="0" applyBorder="0" applyAlignment="0" applyProtection="0"/>
    <xf numFmtId="43" fontId="59" fillId="0" borderId="0" applyFont="0" applyFill="0" applyBorder="0" applyAlignment="0" applyProtection="0"/>
    <xf numFmtId="0" fontId="1" fillId="0" borderId="0"/>
    <xf numFmtId="9" fontId="59" fillId="0" borderId="0" applyFont="0" applyFill="0" applyBorder="0" applyAlignment="0" applyProtection="0"/>
    <xf numFmtId="0" fontId="46" fillId="0" borderId="0"/>
    <xf numFmtId="9" fontId="59" fillId="0" borderId="0" applyFont="0" applyFill="0" applyBorder="0" applyAlignment="0" applyProtection="0"/>
    <xf numFmtId="0" fontId="74" fillId="18" borderId="68" applyNumberFormat="0" applyAlignment="0" applyProtection="0"/>
    <xf numFmtId="0" fontId="74" fillId="18" borderId="68" applyNumberFormat="0" applyAlignment="0" applyProtection="0"/>
    <xf numFmtId="176" fontId="46" fillId="0" borderId="0" applyFill="0" applyBorder="0" applyAlignment="0" applyProtection="0"/>
    <xf numFmtId="176" fontId="46" fillId="0" borderId="0" applyFill="0" applyBorder="0" applyAlignment="0" applyProtection="0"/>
    <xf numFmtId="0" fontId="74" fillId="18" borderId="68" applyNumberFormat="0" applyAlignment="0" applyProtection="0"/>
    <xf numFmtId="0" fontId="74" fillId="18" borderId="68" applyNumberFormat="0" applyAlignment="0" applyProtection="0"/>
    <xf numFmtId="176" fontId="46" fillId="0" borderId="0" applyFill="0" applyBorder="0" applyAlignment="0" applyProtection="0"/>
    <xf numFmtId="0" fontId="46" fillId="0" borderId="0"/>
    <xf numFmtId="176" fontId="46" fillId="0" borderId="0" applyFill="0" applyBorder="0" applyAlignment="0" applyProtection="0"/>
    <xf numFmtId="0" fontId="46" fillId="0" borderId="0"/>
    <xf numFmtId="0" fontId="74" fillId="18" borderId="68" applyNumberFormat="0" applyAlignment="0" applyProtection="0"/>
    <xf numFmtId="9" fontId="46" fillId="0" borderId="0" applyFill="0" applyBorder="0" applyAlignment="0" applyProtection="0"/>
    <xf numFmtId="0" fontId="46" fillId="0" borderId="0"/>
    <xf numFmtId="9" fontId="46" fillId="0" borderId="0" applyFill="0" applyBorder="0" applyAlignment="0" applyProtection="0"/>
    <xf numFmtId="0" fontId="74" fillId="18" borderId="68" applyNumberFormat="0" applyAlignment="0" applyProtection="0"/>
    <xf numFmtId="0" fontId="46" fillId="0" borderId="0"/>
    <xf numFmtId="9" fontId="46" fillId="0" borderId="0" applyFill="0" applyBorder="0" applyAlignment="0" applyProtection="0"/>
    <xf numFmtId="0" fontId="46" fillId="0" borderId="0"/>
    <xf numFmtId="176" fontId="46" fillId="0" borderId="0" applyFill="0" applyBorder="0" applyAlignment="0" applyProtection="0"/>
    <xf numFmtId="9" fontId="46" fillId="0" borderId="0" applyFill="0" applyBorder="0" applyAlignment="0" applyProtection="0"/>
    <xf numFmtId="176" fontId="46" fillId="0" borderId="0" applyFill="0" applyBorder="0" applyAlignment="0" applyProtection="0"/>
    <xf numFmtId="9" fontId="46" fillId="0" borderId="0" applyFill="0" applyBorder="0" applyAlignment="0" applyProtection="0"/>
    <xf numFmtId="9" fontId="46" fillId="0" borderId="0" applyFill="0" applyBorder="0" applyAlignment="0" applyProtection="0"/>
    <xf numFmtId="0" fontId="2" fillId="0" borderId="0"/>
  </cellStyleXfs>
  <cellXfs count="1371">
    <xf numFmtId="0" fontId="0" fillId="0" borderId="0" xfId="0"/>
    <xf numFmtId="0" fontId="7" fillId="0" borderId="0" xfId="0" applyFont="1"/>
    <xf numFmtId="0" fontId="7" fillId="0" borderId="4" xfId="0" applyFont="1" applyBorder="1"/>
    <xf numFmtId="0" fontId="7" fillId="0" borderId="4" xfId="0" applyFont="1" applyBorder="1" applyAlignment="1">
      <alignment horizontal="center"/>
    </xf>
    <xf numFmtId="0" fontId="7" fillId="0" borderId="4" xfId="0" applyFont="1" applyBorder="1" applyAlignment="1">
      <alignment horizontal="left"/>
    </xf>
    <xf numFmtId="0" fontId="7" fillId="0" borderId="4" xfId="0" applyFont="1" applyBorder="1" applyAlignment="1">
      <alignment wrapText="1"/>
    </xf>
    <xf numFmtId="0" fontId="10" fillId="0" borderId="0" xfId="0" applyFont="1"/>
    <xf numFmtId="0" fontId="10" fillId="0" borderId="4" xfId="0" applyFont="1" applyBorder="1" applyAlignment="1">
      <alignment horizontal="center"/>
    </xf>
    <xf numFmtId="0" fontId="10" fillId="0" borderId="4" xfId="0" applyFont="1" applyBorder="1"/>
    <xf numFmtId="0" fontId="7" fillId="0" borderId="0" xfId="0" applyFont="1" applyFill="1" applyBorder="1" applyAlignment="1">
      <alignment wrapText="1"/>
    </xf>
    <xf numFmtId="0" fontId="7" fillId="0" borderId="4" xfId="0" applyFont="1" applyBorder="1" applyAlignment="1">
      <alignment horizontal="left" wrapText="1"/>
    </xf>
    <xf numFmtId="0" fontId="10" fillId="0" borderId="4" xfId="0" applyFont="1" applyBorder="1" applyAlignment="1">
      <alignment horizontal="center" wrapText="1"/>
    </xf>
    <xf numFmtId="0" fontId="10" fillId="0" borderId="0" xfId="0" applyFont="1" applyAlignment="1">
      <alignment horizontal="center"/>
    </xf>
    <xf numFmtId="0" fontId="10" fillId="0" borderId="4" xfId="0" applyFont="1" applyFill="1" applyBorder="1" applyAlignment="1">
      <alignment wrapText="1"/>
    </xf>
    <xf numFmtId="0" fontId="7" fillId="0" borderId="0" xfId="0" applyNumberFormat="1" applyFont="1" applyFill="1"/>
    <xf numFmtId="0" fontId="7" fillId="0" borderId="4" xfId="0" applyNumberFormat="1" applyFont="1" applyFill="1" applyBorder="1" applyAlignment="1">
      <alignment horizontal="center"/>
    </xf>
    <xf numFmtId="0" fontId="10" fillId="0" borderId="4" xfId="0" applyNumberFormat="1" applyFont="1" applyFill="1" applyBorder="1"/>
    <xf numFmtId="2" fontId="7" fillId="0" borderId="4" xfId="0" applyNumberFormat="1" applyFont="1" applyBorder="1"/>
    <xf numFmtId="0" fontId="7" fillId="0" borderId="0" xfId="0" applyFont="1" applyFill="1" applyBorder="1"/>
    <xf numFmtId="0" fontId="7" fillId="0" borderId="0" xfId="0" applyFont="1" applyFill="1"/>
    <xf numFmtId="0" fontId="9" fillId="0" borderId="0" xfId="0" applyNumberFormat="1" applyFont="1" applyFill="1" applyBorder="1"/>
    <xf numFmtId="0" fontId="7" fillId="0" borderId="0" xfId="0" applyNumberFormat="1" applyFont="1" applyFill="1" applyBorder="1"/>
    <xf numFmtId="0" fontId="10" fillId="0" borderId="0" xfId="0" applyFont="1" applyFill="1" applyBorder="1" applyAlignment="1">
      <alignment horizontal="centerContinuous"/>
    </xf>
    <xf numFmtId="0" fontId="10" fillId="0" borderId="0" xfId="0" applyFont="1" applyFill="1" applyBorder="1" applyAlignment="1">
      <alignment horizontal="center"/>
    </xf>
    <xf numFmtId="0" fontId="7" fillId="0" borderId="0" xfId="0" applyFont="1" applyFill="1" applyBorder="1" applyAlignment="1">
      <alignment horizontal="right"/>
    </xf>
    <xf numFmtId="0" fontId="7" fillId="0" borderId="0" xfId="0" applyFont="1" applyFill="1" applyBorder="1" applyAlignment="1">
      <alignment horizontal="left"/>
    </xf>
    <xf numFmtId="0" fontId="7" fillId="0" borderId="0" xfId="0" applyFont="1" applyFill="1" applyBorder="1" applyAlignment="1">
      <alignment horizontal="left" wrapText="1"/>
    </xf>
    <xf numFmtId="0" fontId="7" fillId="0" borderId="0" xfId="0" applyFont="1" applyFill="1" applyBorder="1" applyAlignment="1">
      <alignment horizontal="center"/>
    </xf>
    <xf numFmtId="0" fontId="7" fillId="0" borderId="0" xfId="0" applyFont="1" applyBorder="1"/>
    <xf numFmtId="0" fontId="10" fillId="5" borderId="4" xfId="0" applyFont="1" applyFill="1" applyBorder="1"/>
    <xf numFmtId="165" fontId="7" fillId="0" borderId="4" xfId="2" applyFont="1" applyBorder="1"/>
    <xf numFmtId="0" fontId="7" fillId="5" borderId="4" xfId="0" applyFont="1" applyFill="1" applyBorder="1"/>
    <xf numFmtId="165" fontId="10" fillId="0" borderId="4" xfId="2" applyFont="1" applyBorder="1"/>
    <xf numFmtId="0" fontId="25" fillId="6" borderId="0" xfId="0" applyFont="1" applyFill="1" applyAlignment="1">
      <alignment horizontal="center"/>
    </xf>
    <xf numFmtId="0" fontId="25" fillId="7" borderId="0" xfId="0" applyFont="1" applyFill="1" applyAlignment="1">
      <alignment horizontal="left"/>
    </xf>
    <xf numFmtId="0" fontId="10" fillId="7" borderId="0" xfId="0" applyFont="1" applyFill="1" applyAlignment="1">
      <alignment horizontal="right"/>
    </xf>
    <xf numFmtId="0" fontId="10" fillId="3" borderId="4" xfId="0" applyFont="1" applyFill="1" applyBorder="1"/>
    <xf numFmtId="0" fontId="10" fillId="0" borderId="4" xfId="0" applyFont="1" applyFill="1" applyBorder="1"/>
    <xf numFmtId="0" fontId="7" fillId="0" borderId="6" xfId="0" applyFont="1" applyBorder="1"/>
    <xf numFmtId="0" fontId="7" fillId="0" borderId="7" xfId="0" applyFont="1" applyBorder="1" applyAlignment="1">
      <alignment horizontal="center"/>
    </xf>
    <xf numFmtId="0" fontId="7" fillId="0" borderId="8" xfId="0" applyFont="1" applyBorder="1"/>
    <xf numFmtId="0" fontId="7" fillId="0" borderId="4" xfId="0" applyFont="1" applyBorder="1" applyAlignment="1">
      <alignment horizontal="center" vertical="top"/>
    </xf>
    <xf numFmtId="0" fontId="7" fillId="0" borderId="9" xfId="0" applyFont="1" applyBorder="1"/>
    <xf numFmtId="0" fontId="7" fillId="0" borderId="10" xfId="0" applyFont="1" applyBorder="1" applyAlignment="1">
      <alignment horizontal="center"/>
    </xf>
    <xf numFmtId="0" fontId="10" fillId="5" borderId="11" xfId="0" applyFont="1" applyFill="1" applyBorder="1"/>
    <xf numFmtId="0" fontId="10" fillId="5" borderId="12" xfId="0" applyFont="1" applyFill="1" applyBorder="1" applyAlignment="1">
      <alignment horizontal="center"/>
    </xf>
    <xf numFmtId="0" fontId="7" fillId="0" borderId="4" xfId="0" applyFont="1" applyBorder="1" applyAlignment="1">
      <alignment horizontal="center" vertical="center"/>
    </xf>
    <xf numFmtId="0" fontId="10" fillId="0" borderId="4" xfId="0" applyNumberFormat="1" applyFont="1" applyFill="1" applyBorder="1" applyAlignment="1">
      <alignment horizontal="center"/>
    </xf>
    <xf numFmtId="0" fontId="7" fillId="0" borderId="4" xfId="0" applyFont="1" applyFill="1" applyBorder="1" applyAlignment="1">
      <alignment horizontal="left"/>
    </xf>
    <xf numFmtId="0" fontId="10" fillId="0" borderId="0" xfId="0" applyNumberFormat="1" applyFont="1" applyFill="1"/>
    <xf numFmtId="0" fontId="10" fillId="0" borderId="4" xfId="0" quotePrefix="1" applyFont="1" applyFill="1" applyBorder="1" applyAlignment="1">
      <alignment horizontal="center"/>
    </xf>
    <xf numFmtId="0" fontId="7" fillId="0" borderId="4" xfId="0" applyFont="1" applyBorder="1" applyAlignment="1"/>
    <xf numFmtId="0" fontId="7" fillId="0" borderId="0" xfId="0" applyFont="1" applyBorder="1" applyAlignment="1"/>
    <xf numFmtId="0" fontId="5" fillId="0" borderId="4" xfId="0" applyFont="1" applyBorder="1" applyAlignment="1"/>
    <xf numFmtId="0" fontId="7" fillId="0" borderId="4" xfId="0" applyFont="1" applyBorder="1" applyAlignment="1">
      <alignment vertical="top" wrapText="1"/>
    </xf>
    <xf numFmtId="0" fontId="10" fillId="5" borderId="4" xfId="0" applyFont="1" applyFill="1" applyBorder="1" applyAlignment="1">
      <alignment vertical="top" wrapText="1"/>
    </xf>
    <xf numFmtId="0" fontId="30" fillId="0" borderId="4" xfId="0" applyFont="1" applyBorder="1" applyAlignment="1">
      <alignment vertical="top" wrapText="1"/>
    </xf>
    <xf numFmtId="0" fontId="5" fillId="0" borderId="4" xfId="0" applyFont="1" applyBorder="1" applyAlignment="1">
      <alignment vertical="top"/>
    </xf>
    <xf numFmtId="0" fontId="17" fillId="0" borderId="0" xfId="0" applyFont="1"/>
    <xf numFmtId="0" fontId="7" fillId="0" borderId="13" xfId="0" applyFont="1" applyBorder="1"/>
    <xf numFmtId="0" fontId="7" fillId="0" borderId="14" xfId="0" applyFont="1" applyBorder="1"/>
    <xf numFmtId="0" fontId="7" fillId="0" borderId="15" xfId="0" applyFont="1" applyBorder="1"/>
    <xf numFmtId="0" fontId="7" fillId="0" borderId="16" xfId="0" applyFont="1" applyBorder="1"/>
    <xf numFmtId="0" fontId="17" fillId="0" borderId="8" xfId="0" applyFont="1" applyBorder="1"/>
    <xf numFmtId="0" fontId="7" fillId="0" borderId="4" xfId="0" applyFont="1" applyBorder="1" applyAlignment="1">
      <alignment horizontal="left" vertical="center"/>
    </xf>
    <xf numFmtId="0" fontId="10" fillId="5" borderId="4" xfId="0" applyFont="1" applyFill="1" applyBorder="1" applyAlignment="1">
      <alignment horizontal="center" vertical="center"/>
    </xf>
    <xf numFmtId="2" fontId="10" fillId="5" borderId="4" xfId="0" applyNumberFormat="1" applyFont="1" applyFill="1" applyBorder="1" applyAlignment="1">
      <alignment horizontal="center" vertical="center"/>
    </xf>
    <xf numFmtId="0" fontId="10" fillId="0" borderId="4" xfId="0" applyFont="1" applyBorder="1" applyAlignment="1">
      <alignment wrapText="1"/>
    </xf>
    <xf numFmtId="0" fontId="10" fillId="0" borderId="4" xfId="0" applyFont="1" applyBorder="1" applyAlignment="1">
      <alignment horizontal="left" vertical="top" wrapText="1"/>
    </xf>
    <xf numFmtId="0" fontId="7" fillId="0" borderId="0" xfId="0" applyFont="1" applyAlignment="1">
      <alignment wrapText="1"/>
    </xf>
    <xf numFmtId="0" fontId="7" fillId="0" borderId="20" xfId="0" applyFont="1" applyBorder="1"/>
    <xf numFmtId="0" fontId="7" fillId="0" borderId="8" xfId="0" applyFont="1" applyBorder="1" applyAlignment="1">
      <alignment horizontal="right"/>
    </xf>
    <xf numFmtId="0" fontId="7" fillId="0" borderId="22" xfId="0" applyFont="1" applyBorder="1"/>
    <xf numFmtId="0" fontId="7" fillId="6" borderId="11" xfId="0" applyFont="1" applyFill="1" applyBorder="1"/>
    <xf numFmtId="0" fontId="10" fillId="6" borderId="12" xfId="0" applyFont="1" applyFill="1" applyBorder="1" applyAlignment="1">
      <alignment horizontal="center"/>
    </xf>
    <xf numFmtId="0" fontId="10" fillId="0" borderId="6" xfId="0" applyFont="1" applyBorder="1" applyAlignment="1">
      <alignment horizontal="center"/>
    </xf>
    <xf numFmtId="0" fontId="6" fillId="0" borderId="8" xfId="0" applyNumberFormat="1" applyFont="1" applyFill="1" applyBorder="1" applyAlignment="1">
      <alignment horizontal="center"/>
    </xf>
    <xf numFmtId="0" fontId="6" fillId="0" borderId="4" xfId="0" applyNumberFormat="1" applyFont="1" applyFill="1" applyBorder="1"/>
    <xf numFmtId="0" fontId="10" fillId="0" borderId="4" xfId="0" applyFont="1" applyBorder="1" applyAlignment="1">
      <alignment horizontal="left" vertical="center"/>
    </xf>
    <xf numFmtId="0" fontId="12" fillId="0" borderId="0" xfId="0" applyFont="1"/>
    <xf numFmtId="172" fontId="10" fillId="0" borderId="4" xfId="0" applyNumberFormat="1" applyFont="1" applyBorder="1" applyAlignment="1">
      <alignment horizontal="left"/>
    </xf>
    <xf numFmtId="0" fontId="7" fillId="0" borderId="24" xfId="0" applyFont="1" applyBorder="1"/>
    <xf numFmtId="0" fontId="7" fillId="0" borderId="4" xfId="0" applyFont="1" applyBorder="1" applyAlignment="1">
      <alignment horizontal="left" wrapText="1" indent="2"/>
    </xf>
    <xf numFmtId="0" fontId="7" fillId="0" borderId="0" xfId="0" applyNumberFormat="1" applyFont="1" applyFill="1" applyBorder="1" applyAlignment="1">
      <alignment horizontal="center"/>
    </xf>
    <xf numFmtId="0" fontId="10" fillId="0" borderId="0" xfId="0" applyNumberFormat="1" applyFont="1" applyFill="1" applyBorder="1"/>
    <xf numFmtId="172" fontId="10" fillId="0" borderId="0" xfId="0" applyNumberFormat="1" applyFont="1" applyFill="1" applyBorder="1"/>
    <xf numFmtId="171" fontId="7" fillId="0" borderId="0" xfId="0" applyNumberFormat="1" applyFont="1" applyFill="1" applyBorder="1" applyAlignment="1">
      <alignment horizontal="left"/>
    </xf>
    <xf numFmtId="172" fontId="7" fillId="0" borderId="0" xfId="0" applyNumberFormat="1" applyFont="1" applyFill="1" applyBorder="1" applyAlignment="1">
      <alignment horizontal="left"/>
    </xf>
    <xf numFmtId="172" fontId="10" fillId="0" borderId="0" xfId="0" applyNumberFormat="1" applyFont="1" applyFill="1" applyBorder="1" applyAlignment="1">
      <alignment horizontal="left"/>
    </xf>
    <xf numFmtId="172" fontId="7" fillId="0" borderId="0" xfId="0" applyNumberFormat="1" applyFont="1" applyFill="1" applyBorder="1"/>
    <xf numFmtId="0" fontId="7" fillId="0" borderId="4" xfId="0" quotePrefix="1" applyFont="1" applyFill="1" applyBorder="1" applyAlignment="1">
      <alignment horizontal="left" vertical="center" wrapText="1"/>
    </xf>
    <xf numFmtId="0" fontId="7" fillId="0" borderId="4" xfId="0" applyFont="1" applyFill="1" applyBorder="1" applyAlignment="1">
      <alignment horizontal="center" vertical="center" wrapText="1"/>
    </xf>
    <xf numFmtId="1" fontId="7" fillId="0" borderId="4" xfId="0" applyNumberFormat="1" applyFont="1" applyFill="1" applyBorder="1" applyAlignment="1">
      <alignment vertical="center" wrapText="1"/>
    </xf>
    <xf numFmtId="0" fontId="7" fillId="0" borderId="4" xfId="0" applyFont="1" applyFill="1" applyBorder="1" applyAlignment="1">
      <alignment vertical="center" wrapText="1"/>
    </xf>
    <xf numFmtId="0" fontId="10" fillId="0" borderId="4" xfId="0" quotePrefix="1" applyFont="1" applyFill="1" applyBorder="1" applyAlignment="1"/>
    <xf numFmtId="1" fontId="10" fillId="0" borderId="4" xfId="0" applyNumberFormat="1" applyFont="1" applyFill="1" applyBorder="1" applyAlignment="1">
      <alignment wrapText="1"/>
    </xf>
    <xf numFmtId="0" fontId="10" fillId="0" borderId="4" xfId="0" applyFont="1" applyFill="1" applyBorder="1" applyAlignment="1">
      <alignment horizontal="center" vertical="center" wrapText="1"/>
    </xf>
    <xf numFmtId="0" fontId="10" fillId="0" borderId="4" xfId="0" quotePrefix="1" applyFont="1" applyFill="1" applyBorder="1" applyAlignment="1">
      <alignment horizontal="left" vertical="center" wrapText="1"/>
    </xf>
    <xf numFmtId="1" fontId="10" fillId="0" borderId="4" xfId="0" applyNumberFormat="1" applyFont="1" applyFill="1" applyBorder="1"/>
    <xf numFmtId="0" fontId="7" fillId="0" borderId="0" xfId="0" applyFont="1" applyFill="1" applyBorder="1" applyAlignment="1">
      <alignment horizontal="centerContinuous"/>
    </xf>
    <xf numFmtId="0" fontId="7" fillId="5" borderId="11" xfId="0" applyFont="1" applyFill="1" applyBorder="1" applyAlignment="1">
      <alignment horizontal="left"/>
    </xf>
    <xf numFmtId="0" fontId="7" fillId="5" borderId="12" xfId="0" applyFont="1" applyFill="1" applyBorder="1" applyAlignment="1">
      <alignment horizontal="centerContinuous"/>
    </xf>
    <xf numFmtId="0" fontId="7" fillId="0" borderId="20" xfId="0" applyFont="1" applyBorder="1" applyAlignment="1">
      <alignment horizontal="left"/>
    </xf>
    <xf numFmtId="0" fontId="7" fillId="0" borderId="16" xfId="0" applyFont="1" applyBorder="1" applyAlignment="1">
      <alignment horizontal="left"/>
    </xf>
    <xf numFmtId="0" fontId="7" fillId="0" borderId="16" xfId="0" applyFont="1" applyBorder="1" applyAlignment="1">
      <alignment wrapText="1"/>
    </xf>
    <xf numFmtId="0" fontId="10" fillId="5" borderId="23" xfId="0" applyFont="1" applyFill="1" applyBorder="1"/>
    <xf numFmtId="0" fontId="7" fillId="0" borderId="20" xfId="0" applyFont="1" applyBorder="1" applyAlignment="1">
      <alignment wrapText="1"/>
    </xf>
    <xf numFmtId="0" fontId="7" fillId="0" borderId="16" xfId="0" applyFont="1" applyBorder="1" applyAlignment="1">
      <alignment horizontal="left" vertical="top"/>
    </xf>
    <xf numFmtId="0" fontId="7" fillId="0" borderId="21" xfId="0" applyFont="1" applyBorder="1" applyAlignment="1">
      <alignment horizontal="center"/>
    </xf>
    <xf numFmtId="0" fontId="7" fillId="0" borderId="14" xfId="0" applyFont="1" applyBorder="1" applyAlignment="1">
      <alignment horizontal="center"/>
    </xf>
    <xf numFmtId="0" fontId="33" fillId="0" borderId="4" xfId="0" applyNumberFormat="1" applyFont="1" applyFill="1" applyBorder="1"/>
    <xf numFmtId="0" fontId="12" fillId="0" borderId="0" xfId="0" applyFont="1" applyAlignment="1">
      <alignment horizontal="center"/>
    </xf>
    <xf numFmtId="0" fontId="12" fillId="0" borderId="0" xfId="0" applyFont="1" applyBorder="1"/>
    <xf numFmtId="0" fontId="12" fillId="0" borderId="4" xfId="0" applyFont="1" applyBorder="1"/>
    <xf numFmtId="0" fontId="36" fillId="0" borderId="0" xfId="0" applyFont="1" applyBorder="1"/>
    <xf numFmtId="0" fontId="36" fillId="0" borderId="0" xfId="0" applyFont="1"/>
    <xf numFmtId="0" fontId="12" fillId="0" borderId="0" xfId="0" applyFont="1" applyFill="1" applyBorder="1" applyAlignment="1">
      <alignment horizontal="right"/>
    </xf>
    <xf numFmtId="0" fontId="12" fillId="0" borderId="0" xfId="0" applyFont="1" applyBorder="1" applyAlignment="1"/>
    <xf numFmtId="0" fontId="38" fillId="6" borderId="0" xfId="0" applyFont="1" applyFill="1" applyAlignment="1">
      <alignment horizontal="center"/>
    </xf>
    <xf numFmtId="0" fontId="38" fillId="7" borderId="0" xfId="0" applyFont="1" applyFill="1" applyAlignment="1">
      <alignment horizontal="left"/>
    </xf>
    <xf numFmtId="0" fontId="17" fillId="0" borderId="0" xfId="0" applyFont="1" applyBorder="1"/>
    <xf numFmtId="0" fontId="17" fillId="0" borderId="4" xfId="0" applyFont="1" applyBorder="1" applyAlignment="1">
      <alignment horizontal="center" vertical="top" wrapText="1"/>
    </xf>
    <xf numFmtId="0" fontId="17" fillId="0" borderId="0" xfId="0" applyFont="1" applyFill="1" applyBorder="1" applyAlignment="1">
      <alignment horizontal="right"/>
    </xf>
    <xf numFmtId="0" fontId="17" fillId="0" borderId="4" xfId="0" applyFont="1" applyFill="1" applyBorder="1"/>
    <xf numFmtId="0" fontId="16" fillId="0" borderId="4" xfId="0" applyFont="1" applyFill="1" applyBorder="1" applyAlignment="1"/>
    <xf numFmtId="0" fontId="17" fillId="0" borderId="0" xfId="0" applyFont="1" applyFill="1"/>
    <xf numFmtId="0" fontId="17" fillId="0" borderId="0" xfId="0" applyFont="1" applyFill="1" applyBorder="1"/>
    <xf numFmtId="0" fontId="17" fillId="0" borderId="0" xfId="0" applyFont="1" applyAlignment="1">
      <alignment horizontal="center"/>
    </xf>
    <xf numFmtId="0" fontId="35" fillId="0" borderId="4" xfId="0" applyNumberFormat="1" applyFont="1" applyFill="1" applyBorder="1" applyAlignment="1">
      <alignment horizontal="center"/>
    </xf>
    <xf numFmtId="0" fontId="41" fillId="0" borderId="4" xfId="0" applyNumberFormat="1" applyFont="1" applyFill="1" applyBorder="1" applyAlignment="1">
      <alignment horizontal="center"/>
    </xf>
    <xf numFmtId="0" fontId="42" fillId="0" borderId="4" xfId="0" applyNumberFormat="1" applyFont="1" applyFill="1" applyBorder="1" applyAlignment="1">
      <alignment horizontal="center"/>
    </xf>
    <xf numFmtId="0" fontId="12" fillId="0" borderId="4" xfId="0" applyFont="1" applyBorder="1" applyAlignment="1">
      <alignment horizontal="center" vertical="top" wrapText="1"/>
    </xf>
    <xf numFmtId="0" fontId="16" fillId="0" borderId="0" xfId="0" applyFont="1"/>
    <xf numFmtId="0" fontId="17" fillId="0" borderId="4" xfId="0" applyFont="1" applyFill="1" applyBorder="1" applyAlignment="1">
      <alignment vertical="center" wrapText="1"/>
    </xf>
    <xf numFmtId="0" fontId="17" fillId="0" borderId="16" xfId="0" applyFont="1" applyBorder="1"/>
    <xf numFmtId="0" fontId="7" fillId="0" borderId="4" xfId="0" applyFont="1" applyFill="1" applyBorder="1" applyAlignment="1">
      <alignment horizontal="center"/>
    </xf>
    <xf numFmtId="0" fontId="7" fillId="0" borderId="4" xfId="0" applyFont="1" applyFill="1" applyBorder="1" applyAlignment="1">
      <alignment horizontal="right" vertical="top"/>
    </xf>
    <xf numFmtId="0" fontId="10" fillId="0" borderId="4" xfId="0" applyFont="1" applyBorder="1" applyAlignment="1"/>
    <xf numFmtId="0" fontId="10" fillId="5" borderId="4" xfId="0" applyFont="1" applyFill="1" applyBorder="1" applyAlignment="1"/>
    <xf numFmtId="0" fontId="10" fillId="0" borderId="4" xfId="0" applyFont="1" applyFill="1" applyBorder="1" applyAlignment="1"/>
    <xf numFmtId="0" fontId="7" fillId="0" borderId="4" xfId="0" applyFont="1" applyBorder="1" applyAlignment="1">
      <alignment horizontal="left" vertical="top"/>
    </xf>
    <xf numFmtId="0" fontId="7" fillId="0" borderId="4" xfId="0" applyFont="1" applyBorder="1" applyAlignment="1">
      <alignment horizontal="left" vertical="center" wrapText="1"/>
    </xf>
    <xf numFmtId="0" fontId="10" fillId="5" borderId="4" xfId="0" applyFont="1" applyFill="1" applyBorder="1" applyAlignment="1">
      <alignment wrapText="1"/>
    </xf>
    <xf numFmtId="0" fontId="10" fillId="0" borderId="4" xfId="0" applyFont="1" applyBorder="1" applyAlignment="1">
      <alignment horizontal="left" vertical="top"/>
    </xf>
    <xf numFmtId="0" fontId="10" fillId="5" borderId="4"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5" borderId="4" xfId="0" applyFont="1" applyFill="1" applyBorder="1" applyAlignment="1">
      <alignment horizontal="left" vertical="top"/>
    </xf>
    <xf numFmtId="0" fontId="10" fillId="0" borderId="4" xfId="0" applyFont="1" applyFill="1" applyBorder="1" applyAlignment="1">
      <alignment horizontal="left" vertical="top"/>
    </xf>
    <xf numFmtId="2" fontId="17" fillId="0" borderId="4" xfId="0" applyNumberFormat="1" applyFont="1" applyFill="1" applyBorder="1" applyAlignment="1">
      <alignment vertical="center"/>
    </xf>
    <xf numFmtId="0" fontId="25" fillId="6" borderId="30" xfId="0" applyFont="1" applyFill="1" applyBorder="1" applyAlignment="1">
      <alignment horizontal="center"/>
    </xf>
    <xf numFmtId="0" fontId="7" fillId="0" borderId="31" xfId="0" applyFont="1" applyBorder="1"/>
    <xf numFmtId="0" fontId="10" fillId="3" borderId="8" xfId="0" applyFont="1" applyFill="1" applyBorder="1"/>
    <xf numFmtId="0" fontId="10" fillId="5" borderId="8" xfId="0" applyFont="1" applyFill="1" applyBorder="1"/>
    <xf numFmtId="0" fontId="10" fillId="0" borderId="8" xfId="0" applyFont="1" applyBorder="1"/>
    <xf numFmtId="0" fontId="10" fillId="0" borderId="8" xfId="0" applyFont="1" applyFill="1" applyBorder="1"/>
    <xf numFmtId="0" fontId="7" fillId="6" borderId="33" xfId="0" applyFont="1" applyFill="1" applyBorder="1"/>
    <xf numFmtId="0" fontId="25" fillId="6" borderId="31" xfId="0" applyFont="1" applyFill="1" applyBorder="1" applyAlignment="1">
      <alignment horizontal="center"/>
    </xf>
    <xf numFmtId="0" fontId="25" fillId="6" borderId="0" xfId="0" applyFont="1" applyFill="1" applyBorder="1" applyAlignment="1">
      <alignment horizontal="center"/>
    </xf>
    <xf numFmtId="0" fontId="10" fillId="0" borderId="31" xfId="0" applyFont="1" applyFill="1" applyBorder="1" applyAlignment="1">
      <alignment horizontal="left"/>
    </xf>
    <xf numFmtId="0" fontId="7" fillId="0" borderId="32" xfId="0" applyFont="1" applyFill="1" applyBorder="1" applyAlignment="1">
      <alignment horizontal="centerContinuous"/>
    </xf>
    <xf numFmtId="0" fontId="7" fillId="0" borderId="37" xfId="0" applyFont="1" applyBorder="1"/>
    <xf numFmtId="0" fontId="10" fillId="0" borderId="38" xfId="0" applyFont="1" applyBorder="1" applyAlignment="1">
      <alignment horizontal="left"/>
    </xf>
    <xf numFmtId="0" fontId="7" fillId="0" borderId="4" xfId="0" applyFont="1" applyBorder="1" applyAlignment="1">
      <alignment vertical="center"/>
    </xf>
    <xf numFmtId="0" fontId="7" fillId="0" borderId="8" xfId="0" applyFont="1" applyBorder="1" applyAlignment="1">
      <alignment wrapText="1"/>
    </xf>
    <xf numFmtId="0" fontId="7" fillId="0" borderId="4" xfId="0" applyFont="1" applyBorder="1" applyAlignment="1">
      <alignment horizontal="left" vertical="top" wrapText="1"/>
    </xf>
    <xf numFmtId="0" fontId="16" fillId="0" borderId="4" xfId="0" quotePrefix="1" applyFont="1" applyFill="1" applyBorder="1" applyAlignment="1"/>
    <xf numFmtId="0" fontId="17" fillId="0" borderId="4" xfId="0" applyFont="1" applyFill="1" applyBorder="1" applyAlignment="1">
      <alignment horizontal="center" vertical="center" wrapText="1"/>
    </xf>
    <xf numFmtId="0" fontId="10" fillId="5" borderId="33" xfId="0" applyFont="1" applyFill="1" applyBorder="1"/>
    <xf numFmtId="0" fontId="10" fillId="5" borderId="30" xfId="0" applyFont="1" applyFill="1" applyBorder="1" applyAlignment="1">
      <alignment horizontal="center"/>
    </xf>
    <xf numFmtId="0" fontId="7" fillId="0" borderId="15" xfId="0" applyFont="1" applyBorder="1" applyAlignment="1">
      <alignment horizontal="left" vertical="top"/>
    </xf>
    <xf numFmtId="0" fontId="10" fillId="5" borderId="31" xfId="0" applyFont="1" applyFill="1" applyBorder="1"/>
    <xf numFmtId="0" fontId="10" fillId="5" borderId="0" xfId="0" applyFont="1" applyFill="1" applyBorder="1" applyAlignment="1">
      <alignment horizontal="center"/>
    </xf>
    <xf numFmtId="0" fontId="46" fillId="0" borderId="4" xfId="0" applyFont="1" applyBorder="1" applyAlignment="1">
      <alignment vertical="center" wrapText="1"/>
    </xf>
    <xf numFmtId="0" fontId="46" fillId="0" borderId="0" xfId="0" applyFont="1" applyAlignment="1">
      <alignment vertical="center" wrapText="1"/>
    </xf>
    <xf numFmtId="0" fontId="46" fillId="0" borderId="8" xfId="0" applyFont="1" applyBorder="1" applyAlignment="1">
      <alignment vertical="center" wrapText="1"/>
    </xf>
    <xf numFmtId="0" fontId="7" fillId="0" borderId="21" xfId="0" applyFont="1" applyBorder="1"/>
    <xf numFmtId="0" fontId="7" fillId="0" borderId="6" xfId="0" applyFont="1" applyFill="1" applyBorder="1"/>
    <xf numFmtId="0" fontId="7" fillId="0" borderId="16" xfId="0" applyFont="1" applyFill="1" applyBorder="1" applyAlignment="1">
      <alignment wrapText="1"/>
    </xf>
    <xf numFmtId="0" fontId="17" fillId="0" borderId="37" xfId="0" applyFont="1" applyBorder="1"/>
    <xf numFmtId="0" fontId="10" fillId="5" borderId="21" xfId="0" applyFont="1" applyFill="1" applyBorder="1"/>
    <xf numFmtId="0" fontId="7" fillId="6" borderId="37" xfId="0" applyFont="1" applyFill="1" applyBorder="1"/>
    <xf numFmtId="0" fontId="10" fillId="6" borderId="21" xfId="0" applyFont="1" applyFill="1" applyBorder="1" applyAlignment="1">
      <alignment vertical="center" wrapText="1"/>
    </xf>
    <xf numFmtId="2" fontId="10" fillId="6" borderId="21" xfId="0" applyNumberFormat="1" applyFont="1" applyFill="1" applyBorder="1" applyAlignment="1">
      <alignment vertical="center"/>
    </xf>
    <xf numFmtId="0" fontId="7" fillId="0" borderId="7" xfId="0" applyNumberFormat="1" applyFont="1" applyFill="1" applyBorder="1"/>
    <xf numFmtId="0" fontId="7" fillId="0" borderId="6" xfId="0" applyNumberFormat="1" applyFont="1" applyFill="1" applyBorder="1"/>
    <xf numFmtId="0" fontId="6" fillId="0" borderId="37" xfId="0" applyNumberFormat="1" applyFont="1" applyFill="1" applyBorder="1" applyAlignment="1">
      <alignment horizontal="center"/>
    </xf>
    <xf numFmtId="0" fontId="6" fillId="0" borderId="21" xfId="0" applyNumberFormat="1" applyFont="1" applyFill="1" applyBorder="1"/>
    <xf numFmtId="0" fontId="7" fillId="0" borderId="25" xfId="0" applyNumberFormat="1" applyFont="1" applyFill="1" applyBorder="1"/>
    <xf numFmtId="0" fontId="7" fillId="0" borderId="8" xfId="0" applyFont="1" applyBorder="1" applyAlignment="1">
      <alignment vertical="top"/>
    </xf>
    <xf numFmtId="164" fontId="7" fillId="0" borderId="7" xfId="0" applyNumberFormat="1" applyFont="1" applyBorder="1"/>
    <xf numFmtId="164" fontId="7" fillId="0" borderId="44" xfId="0" applyNumberFormat="1" applyFont="1" applyBorder="1"/>
    <xf numFmtId="164" fontId="7" fillId="0" borderId="20" xfId="0" applyNumberFormat="1" applyFont="1" applyBorder="1"/>
    <xf numFmtId="0" fontId="7" fillId="0" borderId="28" xfId="0" applyFont="1" applyBorder="1" applyAlignment="1">
      <alignment wrapText="1"/>
    </xf>
    <xf numFmtId="0" fontId="46" fillId="0" borderId="0" xfId="0" applyFont="1" applyBorder="1" applyAlignment="1">
      <alignment vertical="center" wrapText="1"/>
    </xf>
    <xf numFmtId="0" fontId="45" fillId="0" borderId="0" xfId="0" applyFont="1" applyFill="1" applyBorder="1" applyAlignment="1">
      <alignment vertical="center" wrapText="1"/>
    </xf>
    <xf numFmtId="0" fontId="45" fillId="0" borderId="0" xfId="0" applyFont="1" applyFill="1" applyAlignment="1">
      <alignment vertical="center" wrapText="1"/>
    </xf>
    <xf numFmtId="0" fontId="49" fillId="5" borderId="13" xfId="0" applyFont="1" applyFill="1" applyBorder="1" applyAlignment="1">
      <alignment vertical="center" wrapText="1"/>
    </xf>
    <xf numFmtId="0" fontId="49" fillId="5" borderId="39" xfId="0" applyFont="1" applyFill="1" applyBorder="1" applyAlignment="1">
      <alignment vertical="center" wrapText="1"/>
    </xf>
    <xf numFmtId="0" fontId="46" fillId="0" borderId="0" xfId="0" applyFont="1" applyFill="1" applyBorder="1" applyAlignment="1">
      <alignment vertical="center" wrapText="1"/>
    </xf>
    <xf numFmtId="0" fontId="46" fillId="0" borderId="0" xfId="0" applyFont="1" applyFill="1" applyAlignment="1">
      <alignment vertical="center" wrapText="1"/>
    </xf>
    <xf numFmtId="0" fontId="3" fillId="5" borderId="37" xfId="0" applyFont="1" applyFill="1" applyBorder="1" applyAlignment="1">
      <alignment horizontal="center" vertical="center" textRotation="90" wrapText="1"/>
    </xf>
    <xf numFmtId="0" fontId="3" fillId="5" borderId="42" xfId="0" applyFont="1" applyFill="1" applyBorder="1" applyAlignment="1">
      <alignment horizontal="center" vertical="center" wrapText="1"/>
    </xf>
    <xf numFmtId="0" fontId="3" fillId="5" borderId="21" xfId="0" applyFont="1" applyFill="1" applyBorder="1" applyAlignment="1">
      <alignment horizontal="center" vertical="center" textRotation="90" wrapText="1"/>
    </xf>
    <xf numFmtId="0" fontId="3" fillId="5" borderId="24" xfId="0" applyFont="1" applyFill="1" applyBorder="1" applyAlignment="1">
      <alignment horizontal="center" vertical="center" textRotation="90" wrapText="1"/>
    </xf>
    <xf numFmtId="0" fontId="3" fillId="0" borderId="13" xfId="0" applyFont="1" applyBorder="1" applyAlignment="1">
      <alignment horizontal="center" vertical="center" textRotation="90" wrapText="1"/>
    </xf>
    <xf numFmtId="0" fontId="3" fillId="0" borderId="15" xfId="0" applyFont="1" applyBorder="1" applyAlignment="1">
      <alignment horizontal="center" vertical="center" wrapText="1"/>
    </xf>
    <xf numFmtId="0" fontId="46" fillId="0" borderId="13" xfId="0" applyFont="1" applyBorder="1" applyAlignment="1">
      <alignment vertical="center" wrapText="1"/>
    </xf>
    <xf numFmtId="0" fontId="46" fillId="0" borderId="14" xfId="0" applyFont="1" applyBorder="1" applyAlignment="1">
      <alignment vertical="center" wrapText="1"/>
    </xf>
    <xf numFmtId="0" fontId="46" fillId="0" borderId="15" xfId="0" applyFont="1" applyBorder="1" applyAlignment="1">
      <alignment vertical="center" wrapText="1"/>
    </xf>
    <xf numFmtId="0" fontId="46" fillId="0" borderId="4" xfId="0" applyFont="1" applyFill="1" applyBorder="1" applyAlignment="1">
      <alignment horizontal="center" vertical="center" wrapText="1"/>
    </xf>
    <xf numFmtId="167" fontId="46" fillId="0" borderId="16" xfId="0" applyNumberFormat="1" applyFont="1" applyFill="1" applyBorder="1" applyAlignment="1">
      <alignment horizontal="left" vertical="center" wrapText="1"/>
    </xf>
    <xf numFmtId="0" fontId="3" fillId="5" borderId="37" xfId="0" applyFont="1" applyFill="1" applyBorder="1" applyAlignment="1">
      <alignment vertical="center" wrapText="1"/>
    </xf>
    <xf numFmtId="0" fontId="3" fillId="5" borderId="24" xfId="0" applyFont="1" applyFill="1" applyBorder="1" applyAlignment="1">
      <alignment horizontal="left" vertical="center" wrapText="1"/>
    </xf>
    <xf numFmtId="166" fontId="3" fillId="5" borderId="37" xfId="0" applyNumberFormat="1" applyFont="1" applyFill="1" applyBorder="1" applyAlignment="1">
      <alignment horizontal="right" vertical="center" wrapText="1"/>
    </xf>
    <xf numFmtId="0" fontId="3" fillId="5" borderId="21" xfId="0" applyFont="1" applyFill="1" applyBorder="1" applyAlignment="1">
      <alignment horizontal="center" vertical="center" wrapText="1"/>
    </xf>
    <xf numFmtId="0" fontId="3" fillId="5" borderId="24" xfId="0" applyFont="1" applyFill="1" applyBorder="1" applyAlignment="1">
      <alignment horizontal="center" vertical="center" wrapText="1"/>
    </xf>
    <xf numFmtId="0" fontId="3" fillId="0" borderId="0" xfId="0" applyFont="1" applyBorder="1" applyAlignment="1">
      <alignment vertical="center" wrapText="1"/>
    </xf>
    <xf numFmtId="0" fontId="17" fillId="0" borderId="21" xfId="0" applyFont="1" applyFill="1" applyBorder="1"/>
    <xf numFmtId="0" fontId="10" fillId="0" borderId="14" xfId="0" quotePrefix="1" applyFont="1" applyFill="1" applyBorder="1" applyAlignment="1">
      <alignment horizontal="center"/>
    </xf>
    <xf numFmtId="0" fontId="17" fillId="0" borderId="21" xfId="0" quotePrefix="1" applyFont="1" applyFill="1" applyBorder="1" applyAlignment="1">
      <alignment vertical="center" wrapText="1"/>
    </xf>
    <xf numFmtId="0" fontId="10" fillId="0" borderId="14" xfId="0" applyFont="1" applyFill="1" applyBorder="1"/>
    <xf numFmtId="0" fontId="16" fillId="0" borderId="8" xfId="0" applyFont="1" applyBorder="1"/>
    <xf numFmtId="0" fontId="16" fillId="0" borderId="21" xfId="0" applyFont="1" applyFill="1" applyBorder="1" applyAlignment="1">
      <alignment horizontal="center" vertical="center" wrapText="1"/>
    </xf>
    <xf numFmtId="0" fontId="10" fillId="3" borderId="13" xfId="0" applyFont="1" applyFill="1" applyBorder="1"/>
    <xf numFmtId="0" fontId="7" fillId="0" borderId="16" xfId="0" applyFont="1" applyBorder="1" applyAlignment="1">
      <alignment vertical="center" wrapText="1"/>
    </xf>
    <xf numFmtId="0" fontId="7" fillId="0" borderId="25" xfId="0" applyFont="1" applyBorder="1"/>
    <xf numFmtId="0" fontId="7" fillId="0" borderId="42" xfId="0" applyFont="1" applyBorder="1"/>
    <xf numFmtId="0" fontId="7" fillId="0" borderId="8" xfId="0" applyFont="1" applyBorder="1" applyAlignment="1">
      <alignment horizontal="center" vertical="center"/>
    </xf>
    <xf numFmtId="0" fontId="7" fillId="0" borderId="8" xfId="0" applyFont="1" applyBorder="1" applyAlignment="1">
      <alignment horizontal="center"/>
    </xf>
    <xf numFmtId="0" fontId="7" fillId="0" borderId="37" xfId="0" applyFont="1" applyBorder="1" applyAlignment="1">
      <alignment wrapText="1"/>
    </xf>
    <xf numFmtId="0" fontId="10" fillId="5" borderId="37" xfId="0" applyFont="1" applyFill="1" applyBorder="1"/>
    <xf numFmtId="0" fontId="10" fillId="5" borderId="23" xfId="0" applyFont="1" applyFill="1" applyBorder="1" applyAlignment="1">
      <alignment horizontal="left"/>
    </xf>
    <xf numFmtId="0" fontId="10" fillId="5" borderId="48" xfId="0" applyFont="1" applyFill="1" applyBorder="1"/>
    <xf numFmtId="0" fontId="7" fillId="0" borderId="25" xfId="0" applyNumberFormat="1" applyFont="1" applyFill="1" applyBorder="1" applyAlignment="1">
      <alignment horizontal="center"/>
    </xf>
    <xf numFmtId="49" fontId="7" fillId="0" borderId="4" xfId="0" applyNumberFormat="1" applyFont="1" applyBorder="1" applyAlignment="1">
      <alignment horizontal="left" indent="1"/>
    </xf>
    <xf numFmtId="0" fontId="7" fillId="0" borderId="16" xfId="0" applyFont="1" applyFill="1" applyBorder="1"/>
    <xf numFmtId="0" fontId="10" fillId="5" borderId="14" xfId="0" applyFont="1" applyFill="1" applyBorder="1" applyAlignment="1">
      <alignment horizontal="center" vertical="center" wrapText="1"/>
    </xf>
    <xf numFmtId="0" fontId="50" fillId="10" borderId="0" xfId="0" applyFont="1" applyFill="1" applyAlignment="1">
      <alignment horizontal="right"/>
    </xf>
    <xf numFmtId="0" fontId="51" fillId="10" borderId="0" xfId="0" applyFont="1" applyFill="1"/>
    <xf numFmtId="0" fontId="7" fillId="5" borderId="13" xfId="0" applyFont="1" applyFill="1" applyBorder="1"/>
    <xf numFmtId="0" fontId="7" fillId="5" borderId="8" xfId="0" applyFont="1" applyFill="1" applyBorder="1"/>
    <xf numFmtId="0" fontId="10" fillId="5" borderId="49" xfId="0" applyFont="1" applyFill="1" applyBorder="1" applyAlignment="1">
      <alignment horizontal="center" vertical="center" wrapText="1"/>
    </xf>
    <xf numFmtId="0" fontId="10" fillId="0" borderId="0" xfId="0" applyFont="1" applyBorder="1" applyAlignment="1">
      <alignment horizontal="center" vertical="center" wrapText="1"/>
    </xf>
    <xf numFmtId="0" fontId="7" fillId="0" borderId="6" xfId="0" applyNumberFormat="1" applyFont="1" applyFill="1" applyBorder="1" applyAlignment="1">
      <alignment horizontal="center" vertical="center" wrapText="1"/>
    </xf>
    <xf numFmtId="0" fontId="7" fillId="0" borderId="7" xfId="0" applyNumberFormat="1" applyFont="1" applyFill="1" applyBorder="1" applyAlignment="1">
      <alignment vertical="center" wrapText="1"/>
    </xf>
    <xf numFmtId="0" fontId="7" fillId="0" borderId="8" xfId="0" applyFont="1" applyBorder="1" applyAlignment="1">
      <alignment horizontal="center" vertical="center" wrapText="1"/>
    </xf>
    <xf numFmtId="0" fontId="7" fillId="0" borderId="4" xfId="0" applyNumberFormat="1" applyFont="1" applyFill="1" applyBorder="1" applyAlignment="1">
      <alignment vertical="center" wrapText="1"/>
    </xf>
    <xf numFmtId="0" fontId="7" fillId="0" borderId="8" xfId="0" applyNumberFormat="1" applyFont="1" applyFill="1" applyBorder="1" applyAlignment="1">
      <alignment horizontal="center" vertical="center" wrapText="1"/>
    </xf>
    <xf numFmtId="0" fontId="10" fillId="6" borderId="37" xfId="0" applyNumberFormat="1" applyFont="1" applyFill="1" applyBorder="1" applyAlignment="1">
      <alignment horizontal="center" vertical="center" wrapText="1"/>
    </xf>
    <xf numFmtId="0" fontId="10" fillId="6" borderId="21" xfId="0" applyNumberFormat="1" applyFont="1" applyFill="1" applyBorder="1" applyAlignment="1">
      <alignment vertical="center" wrapText="1"/>
    </xf>
    <xf numFmtId="0" fontId="17" fillId="5" borderId="8" xfId="0" applyFont="1" applyFill="1" applyBorder="1" applyAlignment="1">
      <alignment vertical="top" wrapText="1"/>
    </xf>
    <xf numFmtId="0" fontId="17" fillId="5" borderId="16" xfId="0" applyFont="1" applyFill="1" applyBorder="1" applyAlignment="1">
      <alignment textRotation="90" wrapText="1"/>
    </xf>
    <xf numFmtId="0" fontId="17" fillId="5" borderId="8" xfId="0" applyFont="1" applyFill="1" applyBorder="1" applyAlignment="1">
      <alignment vertical="top"/>
    </xf>
    <xf numFmtId="0" fontId="17" fillId="5" borderId="25" xfId="0" applyFont="1" applyFill="1" applyBorder="1" applyAlignment="1">
      <alignment vertical="top"/>
    </xf>
    <xf numFmtId="0" fontId="7" fillId="10" borderId="0" xfId="0" applyFont="1" applyFill="1"/>
    <xf numFmtId="0" fontId="50" fillId="10" borderId="0" xfId="0" applyFont="1" applyFill="1"/>
    <xf numFmtId="0" fontId="50" fillId="10" borderId="0" xfId="0" applyFont="1" applyFill="1" applyAlignment="1">
      <alignment vertical="center" wrapText="1"/>
    </xf>
    <xf numFmtId="0" fontId="9" fillId="5" borderId="13" xfId="0" applyFont="1" applyFill="1" applyBorder="1" applyAlignment="1">
      <alignment vertical="center"/>
    </xf>
    <xf numFmtId="0" fontId="9" fillId="5" borderId="15" xfId="0" applyFont="1" applyFill="1" applyBorder="1" applyAlignment="1">
      <alignment vertical="center" wrapText="1"/>
    </xf>
    <xf numFmtId="0" fontId="9" fillId="5" borderId="37" xfId="0" applyFont="1" applyFill="1" applyBorder="1" applyAlignment="1">
      <alignment vertical="center" wrapText="1"/>
    </xf>
    <xf numFmtId="0" fontId="9" fillId="5" borderId="24" xfId="0" applyFont="1" applyFill="1" applyBorder="1" applyAlignment="1">
      <alignment vertical="center" wrapText="1"/>
    </xf>
    <xf numFmtId="0" fontId="9" fillId="5" borderId="21" xfId="0" applyFont="1" applyFill="1" applyBorder="1" applyAlignment="1">
      <alignment vertical="center" wrapText="1"/>
    </xf>
    <xf numFmtId="0" fontId="10" fillId="5" borderId="37" xfId="0" applyFont="1" applyFill="1" applyBorder="1" applyAlignment="1">
      <alignment vertical="center" wrapText="1"/>
    </xf>
    <xf numFmtId="0" fontId="10" fillId="5" borderId="21" xfId="0" applyFont="1" applyFill="1" applyBorder="1" applyAlignment="1">
      <alignment vertical="center" wrapText="1"/>
    </xf>
    <xf numFmtId="0" fontId="10" fillId="5" borderId="42" xfId="0" applyFont="1" applyFill="1" applyBorder="1" applyAlignment="1">
      <alignment vertical="center" wrapText="1"/>
    </xf>
    <xf numFmtId="0" fontId="7" fillId="0" borderId="7" xfId="0" applyFont="1" applyBorder="1" applyAlignment="1">
      <alignment horizontal="left" vertical="center"/>
    </xf>
    <xf numFmtId="0" fontId="54" fillId="10" borderId="0" xfId="0" applyFont="1" applyFill="1" applyAlignment="1">
      <alignment horizontal="left"/>
    </xf>
    <xf numFmtId="0" fontId="55" fillId="10" borderId="0" xfId="0" applyFont="1" applyFill="1" applyAlignment="1">
      <alignment horizontal="right"/>
    </xf>
    <xf numFmtId="0" fontId="55" fillId="10" borderId="0" xfId="0" applyFont="1" applyFill="1" applyAlignment="1">
      <alignment horizontal="left"/>
    </xf>
    <xf numFmtId="0" fontId="56" fillId="10" borderId="0" xfId="0" applyFont="1" applyFill="1" applyAlignment="1">
      <alignment horizontal="left"/>
    </xf>
    <xf numFmtId="0" fontId="57" fillId="10" borderId="0" xfId="0" applyFont="1" applyFill="1" applyAlignment="1">
      <alignment horizontal="right"/>
    </xf>
    <xf numFmtId="0" fontId="57" fillId="10" borderId="0" xfId="0" applyFont="1" applyFill="1" applyAlignment="1">
      <alignment horizontal="left"/>
    </xf>
    <xf numFmtId="0" fontId="50" fillId="10" borderId="0" xfId="0" applyFont="1" applyFill="1" applyAlignment="1">
      <alignment horizontal="left"/>
    </xf>
    <xf numFmtId="0" fontId="58" fillId="10" borderId="0" xfId="0" applyFont="1" applyFill="1" applyAlignment="1">
      <alignment horizontal="left"/>
    </xf>
    <xf numFmtId="0" fontId="16" fillId="7" borderId="13" xfId="0" applyFont="1" applyFill="1" applyBorder="1" applyAlignment="1">
      <alignment wrapText="1"/>
    </xf>
    <xf numFmtId="0" fontId="16" fillId="7" borderId="14" xfId="0" applyFont="1" applyFill="1" applyBorder="1" applyAlignment="1">
      <alignment wrapText="1"/>
    </xf>
    <xf numFmtId="0" fontId="16" fillId="7" borderId="51" xfId="0" applyFont="1" applyFill="1" applyBorder="1" applyAlignment="1">
      <alignment wrapText="1"/>
    </xf>
    <xf numFmtId="0" fontId="10" fillId="3" borderId="14" xfId="0" applyFont="1" applyFill="1" applyBorder="1"/>
    <xf numFmtId="0" fontId="10" fillId="3" borderId="15" xfId="0" applyFont="1" applyFill="1" applyBorder="1"/>
    <xf numFmtId="0" fontId="51" fillId="10" borderId="0" xfId="0" applyFont="1" applyFill="1" applyAlignment="1">
      <alignment horizontal="left"/>
    </xf>
    <xf numFmtId="0" fontId="10" fillId="5" borderId="13" xfId="0" applyFont="1" applyFill="1" applyBorder="1"/>
    <xf numFmtId="0" fontId="7" fillId="5" borderId="37" xfId="0" applyFont="1" applyFill="1" applyBorder="1"/>
    <xf numFmtId="0" fontId="7" fillId="5" borderId="21" xfId="0" applyFont="1" applyFill="1" applyBorder="1"/>
    <xf numFmtId="0" fontId="50" fillId="10" borderId="38" xfId="0" applyFont="1" applyFill="1" applyBorder="1" applyAlignment="1">
      <alignment vertical="center" wrapText="1"/>
    </xf>
    <xf numFmtId="0" fontId="7" fillId="0" borderId="0" xfId="29" applyFont="1"/>
    <xf numFmtId="0" fontId="10" fillId="0" borderId="8" xfId="29" applyFont="1" applyBorder="1" applyAlignment="1" applyProtection="1">
      <alignment horizontal="center" vertical="top" wrapText="1"/>
    </xf>
    <xf numFmtId="0" fontId="10" fillId="0" borderId="4" xfId="29" applyFont="1" applyBorder="1" applyAlignment="1" applyProtection="1">
      <alignment horizontal="center" vertical="top" wrapText="1"/>
    </xf>
    <xf numFmtId="0" fontId="10" fillId="0" borderId="4" xfId="29" applyFont="1" applyBorder="1" applyAlignment="1" applyProtection="1">
      <alignment horizontal="left" vertical="top" wrapText="1"/>
    </xf>
    <xf numFmtId="0" fontId="7" fillId="0" borderId="8" xfId="31" applyFont="1" applyBorder="1" applyAlignment="1">
      <alignment horizontal="center" vertical="top" wrapText="1"/>
    </xf>
    <xf numFmtId="0" fontId="7" fillId="0" borderId="4" xfId="31" applyFont="1" applyBorder="1" applyAlignment="1">
      <alignment horizontal="left" vertical="top" wrapText="1"/>
    </xf>
    <xf numFmtId="0" fontId="10" fillId="0" borderId="0" xfId="29" applyFont="1"/>
    <xf numFmtId="0" fontId="7" fillId="0" borderId="8" xfId="29" applyFont="1" applyBorder="1" applyAlignment="1" applyProtection="1">
      <alignment horizontal="center" vertical="top" wrapText="1"/>
    </xf>
    <xf numFmtId="0" fontId="7" fillId="0" borderId="4" xfId="29" applyFont="1" applyBorder="1" applyAlignment="1" applyProtection="1">
      <alignment horizontal="left" vertical="top" wrapText="1"/>
    </xf>
    <xf numFmtId="0" fontId="10" fillId="0" borderId="8" xfId="29" applyFont="1" applyBorder="1" applyAlignment="1">
      <alignment horizontal="center" vertical="top" wrapText="1"/>
    </xf>
    <xf numFmtId="0" fontId="10" fillId="5" borderId="37" xfId="29" applyFont="1" applyFill="1" applyBorder="1" applyAlignment="1">
      <alignment horizontal="center" vertical="top" wrapText="1"/>
    </xf>
    <xf numFmtId="0" fontId="10" fillId="5" borderId="21" xfId="29" applyFont="1" applyFill="1" applyBorder="1" applyAlignment="1" applyProtection="1">
      <alignment horizontal="center" vertical="top" wrapText="1"/>
    </xf>
    <xf numFmtId="0" fontId="7" fillId="0" borderId="0" xfId="29" applyFont="1" applyAlignment="1">
      <alignment horizontal="center" vertical="top" wrapText="1"/>
    </xf>
    <xf numFmtId="0" fontId="7" fillId="0" borderId="0" xfId="29" applyFont="1" applyAlignment="1">
      <alignment vertical="top" wrapText="1"/>
    </xf>
    <xf numFmtId="0" fontId="7" fillId="0" borderId="0" xfId="31" applyFont="1"/>
    <xf numFmtId="0" fontId="7" fillId="0" borderId="0" xfId="31" applyFont="1" applyAlignment="1">
      <alignment horizontal="center" vertical="top" wrapText="1"/>
    </xf>
    <xf numFmtId="0" fontId="7" fillId="0" borderId="0" xfId="31" applyFont="1" applyAlignment="1">
      <alignment vertical="top" wrapText="1"/>
    </xf>
    <xf numFmtId="0" fontId="10" fillId="5" borderId="13" xfId="0" applyFont="1" applyFill="1" applyBorder="1" applyAlignment="1">
      <alignment vertical="top" wrapText="1"/>
    </xf>
    <xf numFmtId="0" fontId="10" fillId="5" borderId="14" xfId="0" applyFont="1" applyFill="1" applyBorder="1" applyAlignment="1">
      <alignment vertical="top" wrapText="1"/>
    </xf>
    <xf numFmtId="0" fontId="7" fillId="0" borderId="8" xfId="0" applyFont="1" applyFill="1" applyBorder="1" applyAlignment="1">
      <alignment horizontal="left"/>
    </xf>
    <xf numFmtId="0" fontId="10" fillId="5" borderId="53" xfId="27" applyNumberFormat="1" applyFont="1" applyFill="1" applyBorder="1" applyAlignment="1">
      <alignment horizontal="center"/>
    </xf>
    <xf numFmtId="0" fontId="7" fillId="5" borderId="16" xfId="27" applyNumberFormat="1" applyFont="1" applyFill="1" applyBorder="1"/>
    <xf numFmtId="0" fontId="10" fillId="5" borderId="54" xfId="27" applyNumberFormat="1" applyFont="1" applyFill="1" applyBorder="1"/>
    <xf numFmtId="0" fontId="10" fillId="5" borderId="54" xfId="27" applyNumberFormat="1" applyFont="1" applyFill="1" applyBorder="1" applyAlignment="1">
      <alignment horizontal="center"/>
    </xf>
    <xf numFmtId="0" fontId="10" fillId="5" borderId="25" xfId="0" applyFont="1" applyFill="1" applyBorder="1" applyAlignment="1">
      <alignment wrapText="1"/>
    </xf>
    <xf numFmtId="0" fontId="10" fillId="5" borderId="25" xfId="0" applyFont="1" applyFill="1" applyBorder="1"/>
    <xf numFmtId="0" fontId="7" fillId="0" borderId="4" xfId="0" applyFont="1" applyFill="1" applyBorder="1" applyAlignment="1">
      <alignment vertical="center"/>
    </xf>
    <xf numFmtId="0" fontId="7" fillId="0" borderId="4" xfId="0" applyFont="1" applyFill="1" applyBorder="1" applyAlignment="1">
      <alignment horizontal="center" vertical="top"/>
    </xf>
    <xf numFmtId="0" fontId="7" fillId="0" borderId="22" xfId="0" applyFont="1" applyFill="1" applyBorder="1" applyAlignment="1">
      <alignment wrapText="1"/>
    </xf>
    <xf numFmtId="0" fontId="10" fillId="0" borderId="0" xfId="0" applyFont="1" applyAlignment="1">
      <alignment horizontal="center" vertical="center"/>
    </xf>
    <xf numFmtId="0" fontId="7" fillId="0" borderId="0" xfId="0" applyFont="1" applyAlignment="1">
      <alignment horizontal="center" vertical="center"/>
    </xf>
    <xf numFmtId="169" fontId="27" fillId="0" borderId="4" xfId="2" applyNumberFormat="1" applyFont="1" applyFill="1" applyBorder="1"/>
    <xf numFmtId="169" fontId="28" fillId="0" borderId="4" xfId="2" applyNumberFormat="1" applyFont="1" applyFill="1" applyBorder="1" applyAlignment="1">
      <alignment horizontal="right"/>
    </xf>
    <xf numFmtId="169" fontId="7" fillId="0" borderId="4" xfId="2" applyNumberFormat="1" applyFont="1" applyFill="1" applyBorder="1" applyAlignment="1">
      <alignment horizontal="right"/>
    </xf>
    <xf numFmtId="0" fontId="7" fillId="0" borderId="0" xfId="0" applyFont="1" applyAlignment="1"/>
    <xf numFmtId="0" fontId="17" fillId="0" borderId="0" xfId="0" applyFont="1" applyBorder="1" applyAlignment="1"/>
    <xf numFmtId="0" fontId="17" fillId="0" borderId="0" xfId="0" applyFont="1" applyAlignment="1"/>
    <xf numFmtId="0" fontId="16" fillId="0" borderId="0" xfId="0" applyFont="1" applyBorder="1" applyAlignment="1"/>
    <xf numFmtId="0" fontId="16" fillId="5" borderId="33" xfId="0" applyFont="1" applyFill="1" applyBorder="1" applyAlignment="1"/>
    <xf numFmtId="0" fontId="16" fillId="5" borderId="30" xfId="0" applyFont="1" applyFill="1" applyBorder="1" applyAlignment="1"/>
    <xf numFmtId="0" fontId="10" fillId="0" borderId="0" xfId="0" applyFont="1" applyAlignment="1"/>
    <xf numFmtId="0" fontId="17" fillId="5" borderId="16" xfId="0" applyFont="1" applyFill="1" applyBorder="1" applyAlignment="1">
      <alignment wrapText="1"/>
    </xf>
    <xf numFmtId="0" fontId="17" fillId="5" borderId="16" xfId="0" applyFont="1" applyFill="1" applyBorder="1" applyAlignment="1">
      <alignment vertical="top"/>
    </xf>
    <xf numFmtId="0" fontId="43" fillId="0" borderId="8" xfId="0" applyFont="1" applyFill="1" applyBorder="1" applyAlignment="1"/>
    <xf numFmtId="0" fontId="43" fillId="0" borderId="25" xfId="0" applyFont="1" applyFill="1" applyBorder="1" applyAlignment="1"/>
    <xf numFmtId="0" fontId="17" fillId="0" borderId="4" xfId="0" applyFont="1" applyFill="1" applyBorder="1" applyAlignment="1"/>
    <xf numFmtId="0" fontId="7" fillId="0" borderId="0" xfId="0" applyFont="1" applyFill="1" applyAlignment="1"/>
    <xf numFmtId="0" fontId="16" fillId="0" borderId="8" xfId="0" applyFont="1" applyFill="1" applyBorder="1" applyAlignment="1">
      <alignment vertical="justify" wrapText="1"/>
    </xf>
    <xf numFmtId="0" fontId="16" fillId="0" borderId="25" xfId="0" applyFont="1" applyFill="1" applyBorder="1" applyAlignment="1">
      <alignment vertical="justify" wrapText="1"/>
    </xf>
    <xf numFmtId="0" fontId="17" fillId="0" borderId="8" xfId="0" applyFont="1" applyFill="1" applyBorder="1" applyAlignment="1"/>
    <xf numFmtId="0" fontId="17" fillId="0" borderId="25" xfId="0" applyFont="1" applyFill="1" applyBorder="1" applyAlignment="1"/>
    <xf numFmtId="0" fontId="16" fillId="0" borderId="8" xfId="0" applyFont="1" applyFill="1" applyBorder="1" applyAlignment="1"/>
    <xf numFmtId="0" fontId="16" fillId="0" borderId="25" xfId="0" applyFont="1" applyFill="1" applyBorder="1" applyAlignment="1"/>
    <xf numFmtId="0" fontId="16" fillId="5" borderId="37" xfId="0" applyFont="1" applyFill="1" applyBorder="1" applyAlignment="1"/>
    <xf numFmtId="0" fontId="16" fillId="5" borderId="42" xfId="0" applyFont="1" applyFill="1" applyBorder="1" applyAlignment="1"/>
    <xf numFmtId="2" fontId="16" fillId="5" borderId="21" xfId="0" applyNumberFormat="1" applyFont="1" applyFill="1" applyBorder="1" applyAlignment="1"/>
    <xf numFmtId="0" fontId="17" fillId="5" borderId="8" xfId="0" applyFont="1" applyFill="1" applyBorder="1" applyAlignment="1">
      <alignment wrapText="1"/>
    </xf>
    <xf numFmtId="0" fontId="17" fillId="5" borderId="8" xfId="0" applyFont="1" applyFill="1" applyBorder="1" applyAlignment="1"/>
    <xf numFmtId="169" fontId="44" fillId="0" borderId="8" xfId="2" applyNumberFormat="1" applyFont="1" applyFill="1" applyBorder="1" applyAlignment="1"/>
    <xf numFmtId="169" fontId="44" fillId="0" borderId="16" xfId="2" applyNumberFormat="1" applyFont="1" applyFill="1" applyBorder="1" applyAlignment="1"/>
    <xf numFmtId="0" fontId="16" fillId="6" borderId="37" xfId="0" applyFont="1" applyFill="1" applyBorder="1" applyAlignment="1"/>
    <xf numFmtId="0" fontId="16" fillId="6" borderId="24" xfId="0" applyFont="1" applyFill="1" applyBorder="1" applyAlignment="1"/>
    <xf numFmtId="0" fontId="36" fillId="0" borderId="0" xfId="0" applyFont="1" applyAlignment="1"/>
    <xf numFmtId="0" fontId="50" fillId="0" borderId="0" xfId="0" applyFont="1" applyFill="1" applyAlignment="1">
      <alignment horizontal="left"/>
    </xf>
    <xf numFmtId="0" fontId="50" fillId="0" borderId="0" xfId="0" applyFont="1" applyFill="1" applyAlignment="1">
      <alignment horizontal="right"/>
    </xf>
    <xf numFmtId="0" fontId="10" fillId="5" borderId="13" xfId="0" applyFont="1" applyFill="1" applyBorder="1" applyAlignment="1">
      <alignment horizontal="center" vertical="center" wrapText="1"/>
    </xf>
    <xf numFmtId="0" fontId="10" fillId="5" borderId="39" xfId="0" applyFont="1" applyFill="1" applyBorder="1" applyAlignment="1">
      <alignment horizontal="center" vertical="center" wrapText="1"/>
    </xf>
    <xf numFmtId="0" fontId="10" fillId="5" borderId="15" xfId="0" applyFont="1" applyFill="1" applyBorder="1" applyAlignment="1">
      <alignment horizontal="center" vertical="center" wrapText="1"/>
    </xf>
    <xf numFmtId="171" fontId="7" fillId="0" borderId="8" xfId="0" applyNumberFormat="1" applyFont="1" applyBorder="1"/>
    <xf numFmtId="171" fontId="7" fillId="0" borderId="4" xfId="0" applyNumberFormat="1" applyFont="1" applyBorder="1" applyAlignment="1">
      <alignment horizontal="left"/>
    </xf>
    <xf numFmtId="171" fontId="7" fillId="0" borderId="37" xfId="0" applyNumberFormat="1" applyFont="1" applyBorder="1"/>
    <xf numFmtId="171" fontId="10" fillId="0" borderId="21" xfId="0" applyNumberFormat="1" applyFont="1" applyBorder="1"/>
    <xf numFmtId="171" fontId="7" fillId="0" borderId="0" xfId="0" applyNumberFormat="1" applyFont="1" applyBorder="1"/>
    <xf numFmtId="0" fontId="7" fillId="0" borderId="0" xfId="30" applyFont="1"/>
    <xf numFmtId="0" fontId="10" fillId="7" borderId="0" xfId="30" applyFont="1" applyFill="1" applyAlignment="1">
      <alignment horizontal="left"/>
    </xf>
    <xf numFmtId="0" fontId="7" fillId="7" borderId="0" xfId="30" applyFont="1" applyFill="1" applyAlignment="1">
      <alignment horizontal="left"/>
    </xf>
    <xf numFmtId="0" fontId="51" fillId="10" borderId="0" xfId="30" applyFont="1" applyFill="1"/>
    <xf numFmtId="0" fontId="10" fillId="0" borderId="0" xfId="30" applyFont="1" applyAlignment="1">
      <alignment horizontal="center"/>
    </xf>
    <xf numFmtId="0" fontId="7" fillId="0" borderId="0" xfId="30" applyFont="1" applyAlignment="1">
      <alignment horizontal="right"/>
    </xf>
    <xf numFmtId="0" fontId="7" fillId="0" borderId="4" xfId="30" applyFont="1" applyBorder="1" applyAlignment="1">
      <alignment horizontal="left" vertical="center" wrapText="1" indent="1"/>
    </xf>
    <xf numFmtId="0" fontId="7" fillId="0" borderId="8" xfId="30" applyFont="1" applyBorder="1" applyAlignment="1">
      <alignment horizontal="center" vertical="center" wrapText="1"/>
    </xf>
    <xf numFmtId="0" fontId="7" fillId="0" borderId="9" xfId="30" applyFont="1" applyBorder="1" applyAlignment="1">
      <alignment horizontal="center" vertical="center" wrapText="1"/>
    </xf>
    <xf numFmtId="0" fontId="7" fillId="0" borderId="10" xfId="30" applyFont="1" applyBorder="1" applyAlignment="1">
      <alignment horizontal="left" vertical="center" wrapText="1" indent="1"/>
    </xf>
    <xf numFmtId="0" fontId="10" fillId="5" borderId="37" xfId="30" applyFont="1" applyFill="1" applyBorder="1" applyAlignment="1">
      <alignment horizontal="center" vertical="center" wrapText="1"/>
    </xf>
    <xf numFmtId="0" fontId="10" fillId="5" borderId="21" xfId="30" applyFont="1" applyFill="1" applyBorder="1" applyAlignment="1">
      <alignment horizontal="left" vertical="center" wrapText="1" indent="1"/>
    </xf>
    <xf numFmtId="0" fontId="10" fillId="6" borderId="14" xfId="0" applyFont="1" applyFill="1" applyBorder="1" applyAlignment="1">
      <alignment horizontal="center"/>
    </xf>
    <xf numFmtId="0" fontId="10" fillId="11" borderId="14" xfId="0" applyFont="1" applyFill="1" applyBorder="1" applyAlignment="1">
      <alignment horizontal="center"/>
    </xf>
    <xf numFmtId="0" fontId="10" fillId="0" borderId="21" xfId="0" applyFont="1" applyBorder="1" applyAlignment="1">
      <alignment horizontal="center"/>
    </xf>
    <xf numFmtId="0" fontId="10" fillId="0" borderId="42" xfId="0" applyFont="1" applyBorder="1" applyAlignment="1">
      <alignment horizontal="center"/>
    </xf>
    <xf numFmtId="0" fontId="10" fillId="3" borderId="6" xfId="0" applyFont="1" applyFill="1" applyBorder="1"/>
    <xf numFmtId="0" fontId="10" fillId="3" borderId="7" xfId="0" applyFont="1" applyFill="1" applyBorder="1"/>
    <xf numFmtId="0" fontId="10" fillId="0" borderId="8" xfId="0" applyNumberFormat="1" applyFont="1" applyFill="1" applyBorder="1"/>
    <xf numFmtId="0" fontId="7" fillId="0" borderId="37" xfId="0" applyNumberFormat="1" applyFont="1" applyFill="1" applyBorder="1"/>
    <xf numFmtId="0" fontId="8" fillId="5" borderId="8" xfId="0" applyNumberFormat="1" applyFont="1" applyFill="1" applyBorder="1" applyAlignment="1">
      <alignment horizontal="centerContinuous"/>
    </xf>
    <xf numFmtId="0" fontId="10" fillId="0" borderId="8" xfId="0" applyNumberFormat="1" applyFont="1" applyFill="1" applyBorder="1" applyAlignment="1"/>
    <xf numFmtId="0" fontId="10" fillId="0" borderId="57" xfId="0" applyNumberFormat="1" applyFont="1" applyFill="1" applyBorder="1"/>
    <xf numFmtId="0" fontId="7" fillId="0" borderId="57" xfId="0" applyNumberFormat="1" applyFont="1" applyFill="1" applyBorder="1"/>
    <xf numFmtId="0" fontId="10" fillId="0" borderId="57" xfId="0" applyFont="1" applyFill="1" applyBorder="1"/>
    <xf numFmtId="0" fontId="7" fillId="0" borderId="52" xfId="0" applyNumberFormat="1" applyFont="1" applyFill="1" applyBorder="1"/>
    <xf numFmtId="0" fontId="10" fillId="0" borderId="6" xfId="0" applyFont="1" applyFill="1" applyBorder="1"/>
    <xf numFmtId="0" fontId="10" fillId="0" borderId="58" xfId="0" applyNumberFormat="1" applyFont="1" applyFill="1" applyBorder="1"/>
    <xf numFmtId="0" fontId="7" fillId="5" borderId="37" xfId="0" applyNumberFormat="1" applyFont="1" applyFill="1" applyBorder="1"/>
    <xf numFmtId="0" fontId="10" fillId="0" borderId="6" xfId="0" applyFont="1" applyBorder="1" applyAlignment="1">
      <alignment horizontal="center" vertical="center"/>
    </xf>
    <xf numFmtId="0" fontId="10" fillId="0" borderId="20" xfId="0" applyFont="1" applyFill="1" applyBorder="1" applyAlignment="1">
      <alignment horizontal="left" vertical="center"/>
    </xf>
    <xf numFmtId="0" fontId="7" fillId="0" borderId="16" xfId="0" applyFont="1" applyFill="1" applyBorder="1" applyAlignment="1">
      <alignment vertical="center" wrapText="1"/>
    </xf>
    <xf numFmtId="0" fontId="10" fillId="0" borderId="24" xfId="0" applyFont="1" applyFill="1" applyBorder="1" applyAlignment="1">
      <alignment horizontal="left" vertical="center" wrapText="1"/>
    </xf>
    <xf numFmtId="0" fontId="7" fillId="5" borderId="14" xfId="0" applyFont="1" applyFill="1" applyBorder="1"/>
    <xf numFmtId="0" fontId="10" fillId="0" borderId="13" xfId="0" applyFont="1" applyFill="1" applyBorder="1"/>
    <xf numFmtId="0" fontId="7" fillId="0" borderId="14" xfId="0" applyFont="1" applyFill="1" applyBorder="1"/>
    <xf numFmtId="0" fontId="7" fillId="0" borderId="14" xfId="0" applyFont="1" applyFill="1" applyBorder="1" applyAlignment="1">
      <alignment horizontal="left"/>
    </xf>
    <xf numFmtId="0" fontId="7" fillId="0" borderId="8" xfId="0" applyFont="1" applyFill="1" applyBorder="1"/>
    <xf numFmtId="169" fontId="10" fillId="5" borderId="21" xfId="2" applyNumberFormat="1" applyFont="1" applyFill="1" applyBorder="1" applyAlignment="1">
      <alignment horizontal="right"/>
    </xf>
    <xf numFmtId="0" fontId="10" fillId="0" borderId="7" xfId="0" applyFont="1" applyBorder="1" applyAlignment="1"/>
    <xf numFmtId="0" fontId="17" fillId="5" borderId="13" xfId="0" applyFont="1" applyFill="1" applyBorder="1" applyAlignment="1" applyProtection="1"/>
    <xf numFmtId="0" fontId="17" fillId="5" borderId="14" xfId="0" applyFont="1" applyFill="1" applyBorder="1" applyAlignment="1" applyProtection="1"/>
    <xf numFmtId="0" fontId="16" fillId="5" borderId="14" xfId="0" applyFont="1" applyFill="1" applyBorder="1" applyAlignment="1" applyProtection="1"/>
    <xf numFmtId="0" fontId="16" fillId="5" borderId="37" xfId="0" applyFont="1" applyFill="1" applyBorder="1" applyAlignment="1" applyProtection="1"/>
    <xf numFmtId="0" fontId="17" fillId="5" borderId="21" xfId="0" applyFont="1" applyFill="1" applyBorder="1" applyAlignment="1" applyProtection="1"/>
    <xf numFmtId="0" fontId="16" fillId="5" borderId="21" xfId="0" applyFont="1" applyFill="1" applyBorder="1" applyAlignment="1" applyProtection="1"/>
    <xf numFmtId="0" fontId="10" fillId="0" borderId="6" xfId="0" applyFont="1" applyBorder="1" applyAlignment="1"/>
    <xf numFmtId="0" fontId="7" fillId="0" borderId="8" xfId="0" applyFont="1" applyBorder="1" applyAlignment="1">
      <alignment horizontal="left" vertical="center"/>
    </xf>
    <xf numFmtId="0" fontId="7" fillId="0" borderId="8" xfId="0" applyFont="1" applyBorder="1" applyAlignment="1">
      <alignment horizontal="left"/>
    </xf>
    <xf numFmtId="0" fontId="7" fillId="0" borderId="8" xfId="0" applyFont="1" applyBorder="1" applyAlignment="1">
      <alignment horizontal="left" wrapText="1"/>
    </xf>
    <xf numFmtId="0" fontId="10" fillId="5" borderId="8" xfId="0" applyFont="1" applyFill="1" applyBorder="1" applyAlignment="1"/>
    <xf numFmtId="0" fontId="10" fillId="0" borderId="8" xfId="0" applyFont="1" applyBorder="1" applyAlignment="1">
      <alignment wrapText="1"/>
    </xf>
    <xf numFmtId="0" fontId="7" fillId="0" borderId="8" xfId="0" applyFont="1" applyBorder="1" applyAlignment="1"/>
    <xf numFmtId="0" fontId="10" fillId="0" borderId="8" xfId="0" applyFont="1" applyBorder="1" applyAlignment="1"/>
    <xf numFmtId="0" fontId="7" fillId="0" borderId="21" xfId="0" applyFont="1" applyBorder="1" applyAlignment="1">
      <alignment wrapText="1"/>
    </xf>
    <xf numFmtId="0" fontId="10" fillId="0" borderId="6" xfId="0" applyFont="1" applyBorder="1"/>
    <xf numFmtId="0" fontId="10" fillId="5" borderId="21" xfId="0" applyFont="1" applyFill="1" applyBorder="1" applyAlignment="1"/>
    <xf numFmtId="0" fontId="16" fillId="0" borderId="7" xfId="0" applyFont="1" applyFill="1" applyBorder="1" applyAlignment="1"/>
    <xf numFmtId="0" fontId="10" fillId="5" borderId="21" xfId="0" applyFont="1" applyFill="1" applyBorder="1" applyAlignment="1">
      <alignment horizontal="left" vertical="top" wrapText="1"/>
    </xf>
    <xf numFmtId="0" fontId="10" fillId="0" borderId="6" xfId="29" applyFont="1" applyBorder="1" applyAlignment="1" applyProtection="1">
      <alignment horizontal="center" vertical="top" wrapText="1"/>
    </xf>
    <xf numFmtId="0" fontId="10" fillId="0" borderId="7" xfId="29" applyFont="1" applyBorder="1" applyAlignment="1" applyProtection="1">
      <alignment horizontal="center" vertical="top" wrapText="1"/>
    </xf>
    <xf numFmtId="0" fontId="10" fillId="0" borderId="6" xfId="30" applyFont="1" applyBorder="1" applyAlignment="1">
      <alignment horizontal="center" vertical="center" wrapText="1"/>
    </xf>
    <xf numFmtId="0" fontId="7" fillId="0" borderId="7" xfId="30" applyFont="1" applyBorder="1" applyAlignment="1">
      <alignment horizontal="left" vertical="center" wrapText="1" indent="1"/>
    </xf>
    <xf numFmtId="0" fontId="10" fillId="6" borderId="59" xfId="0" applyFont="1" applyFill="1" applyBorder="1" applyAlignment="1">
      <alignment horizontal="right"/>
    </xf>
    <xf numFmtId="0" fontId="7" fillId="6" borderId="60" xfId="0" applyFont="1" applyFill="1" applyBorder="1"/>
    <xf numFmtId="0" fontId="10" fillId="3" borderId="0" xfId="0" applyFont="1" applyFill="1" applyAlignment="1">
      <alignment horizontal="right"/>
    </xf>
    <xf numFmtId="0" fontId="7" fillId="3" borderId="0" xfId="0" applyFont="1" applyFill="1" applyAlignment="1">
      <alignment vertical="center" wrapText="1"/>
    </xf>
    <xf numFmtId="0" fontId="3" fillId="3" borderId="0" xfId="0" applyFont="1" applyFill="1" applyAlignment="1">
      <alignment vertical="center" wrapText="1"/>
    </xf>
    <xf numFmtId="0" fontId="7" fillId="3" borderId="0" xfId="0" applyFont="1" applyFill="1"/>
    <xf numFmtId="0" fontId="38" fillId="3" borderId="0" xfId="0" applyFont="1" applyFill="1" applyAlignment="1">
      <alignment horizontal="left"/>
    </xf>
    <xf numFmtId="0" fontId="16" fillId="3" borderId="0" xfId="0" applyFont="1" applyFill="1" applyAlignment="1">
      <alignment horizontal="right"/>
    </xf>
    <xf numFmtId="0" fontId="17" fillId="3" borderId="0" xfId="0" applyFont="1" applyFill="1" applyBorder="1"/>
    <xf numFmtId="0" fontId="16" fillId="3" borderId="0" xfId="0" applyFont="1" applyFill="1" applyAlignment="1">
      <alignment horizontal="left"/>
    </xf>
    <xf numFmtId="0" fontId="25" fillId="3" borderId="0" xfId="0" applyFont="1" applyFill="1" applyAlignment="1">
      <alignment horizontal="left"/>
    </xf>
    <xf numFmtId="0" fontId="10" fillId="3" borderId="0" xfId="0" applyFont="1" applyFill="1" applyAlignment="1">
      <alignment horizontal="left"/>
    </xf>
    <xf numFmtId="0" fontId="7" fillId="3" borderId="0" xfId="0" applyFont="1" applyFill="1" applyAlignment="1">
      <alignment horizontal="left"/>
    </xf>
    <xf numFmtId="0" fontId="7" fillId="3" borderId="0" xfId="0" applyFont="1" applyFill="1" applyAlignment="1">
      <alignment horizontal="right"/>
    </xf>
    <xf numFmtId="0" fontId="10" fillId="3" borderId="38" xfId="28" applyFont="1" applyFill="1" applyBorder="1" applyAlignment="1">
      <alignment vertical="center" wrapText="1"/>
    </xf>
    <xf numFmtId="0" fontId="10" fillId="3" borderId="0" xfId="0" applyFont="1" applyFill="1" applyAlignment="1"/>
    <xf numFmtId="0" fontId="35" fillId="3" borderId="0" xfId="0" applyFont="1" applyFill="1" applyAlignment="1">
      <alignment horizontal="left"/>
    </xf>
    <xf numFmtId="0" fontId="34" fillId="3" borderId="0" xfId="0" applyFont="1" applyFill="1" applyAlignment="1">
      <alignment horizontal="left"/>
    </xf>
    <xf numFmtId="0" fontId="35" fillId="3" borderId="0" xfId="0" applyFont="1" applyFill="1" applyAlignment="1">
      <alignment horizontal="right"/>
    </xf>
    <xf numFmtId="0" fontId="7" fillId="0" borderId="9" xfId="0" applyNumberFormat="1" applyFont="1" applyFill="1" applyBorder="1" applyAlignment="1">
      <alignment horizontal="center" vertical="center" wrapText="1"/>
    </xf>
    <xf numFmtId="0" fontId="7" fillId="0" borderId="10" xfId="0" applyNumberFormat="1" applyFont="1" applyFill="1" applyBorder="1" applyAlignment="1">
      <alignment vertical="center" wrapText="1"/>
    </xf>
    <xf numFmtId="0" fontId="10" fillId="0" borderId="4" xfId="0" applyFont="1" applyBorder="1" applyAlignment="1">
      <alignment horizontal="left" wrapText="1"/>
    </xf>
    <xf numFmtId="49" fontId="10" fillId="9" borderId="4" xfId="0" applyNumberFormat="1" applyFont="1" applyFill="1" applyBorder="1" applyAlignment="1"/>
    <xf numFmtId="9" fontId="7" fillId="5" borderId="43" xfId="27" applyNumberFormat="1" applyFont="1" applyFill="1" applyBorder="1" applyAlignment="1">
      <alignment horizontal="center"/>
    </xf>
    <xf numFmtId="10" fontId="7" fillId="5" borderId="42" xfId="27" applyNumberFormat="1" applyFont="1" applyFill="1" applyBorder="1" applyAlignment="1">
      <alignment horizontal="center"/>
    </xf>
    <xf numFmtId="0" fontId="36" fillId="12" borderId="0" xfId="0" applyFont="1" applyFill="1" applyBorder="1"/>
    <xf numFmtId="0" fontId="36" fillId="12" borderId="0" xfId="0" applyFont="1" applyFill="1"/>
    <xf numFmtId="0" fontId="10" fillId="5" borderId="54" xfId="27" applyNumberFormat="1" applyFont="1" applyFill="1" applyBorder="1" applyAlignment="1">
      <alignment horizontal="center" wrapText="1"/>
    </xf>
    <xf numFmtId="0" fontId="10" fillId="5" borderId="4" xfId="0" applyFont="1" applyFill="1" applyBorder="1" applyAlignment="1">
      <alignment horizontal="center" vertical="center" wrapText="1"/>
    </xf>
    <xf numFmtId="165" fontId="7" fillId="0" borderId="0" xfId="2" applyFont="1"/>
    <xf numFmtId="0" fontId="10" fillId="5" borderId="10" xfId="0" applyFont="1" applyFill="1" applyBorder="1" applyAlignment="1">
      <alignment horizontal="center" vertical="top"/>
    </xf>
    <xf numFmtId="0" fontId="7" fillId="0" borderId="0" xfId="0" applyFont="1" applyAlignment="1">
      <alignment vertical="top"/>
    </xf>
    <xf numFmtId="165" fontId="10" fillId="0" borderId="4" xfId="2" applyFont="1" applyBorder="1" applyAlignment="1">
      <alignment wrapText="1"/>
    </xf>
    <xf numFmtId="0" fontId="10" fillId="5" borderId="4" xfId="0" applyFont="1" applyFill="1" applyBorder="1" applyAlignment="1">
      <alignment horizontal="center" vertical="center"/>
    </xf>
    <xf numFmtId="0" fontId="7" fillId="0" borderId="3" xfId="0" applyNumberFormat="1" applyFont="1" applyFill="1" applyBorder="1"/>
    <xf numFmtId="0" fontId="7" fillId="0" borderId="3" xfId="0" applyFont="1" applyBorder="1"/>
    <xf numFmtId="0" fontId="10" fillId="0" borderId="4" xfId="0" applyFont="1" applyFill="1" applyBorder="1" applyAlignment="1">
      <alignment horizontal="center" vertical="center"/>
    </xf>
    <xf numFmtId="43" fontId="16" fillId="6" borderId="21" xfId="0" applyNumberFormat="1" applyFont="1" applyFill="1" applyBorder="1" applyAlignment="1"/>
    <xf numFmtId="43" fontId="7" fillId="5" borderId="4" xfId="0" applyNumberFormat="1" applyFont="1" applyFill="1" applyBorder="1"/>
    <xf numFmtId="0" fontId="10" fillId="5" borderId="4" xfId="0" applyFont="1" applyFill="1" applyBorder="1" applyAlignment="1">
      <alignment horizontal="right" vertical="top"/>
    </xf>
    <xf numFmtId="0" fontId="10" fillId="5" borderId="4" xfId="0" applyFont="1" applyFill="1" applyBorder="1" applyAlignment="1">
      <alignment vertical="top"/>
    </xf>
    <xf numFmtId="0" fontId="29" fillId="5" borderId="4" xfId="0" applyFont="1" applyFill="1" applyBorder="1" applyAlignment="1">
      <alignment horizontal="right" wrapText="1"/>
    </xf>
    <xf numFmtId="0" fontId="10" fillId="5" borderId="4" xfId="0" applyFont="1" applyFill="1" applyBorder="1" applyAlignment="1">
      <alignment horizontal="left"/>
    </xf>
    <xf numFmtId="0" fontId="7" fillId="0" borderId="4" xfId="0" applyFont="1" applyBorder="1" applyAlignment="1">
      <alignment horizontal="center" vertical="top" wrapText="1"/>
    </xf>
    <xf numFmtId="0" fontId="10" fillId="5" borderId="4" xfId="0" applyFont="1" applyFill="1" applyBorder="1" applyAlignment="1">
      <alignment horizontal="right" vertical="top" wrapText="1"/>
    </xf>
    <xf numFmtId="43" fontId="10" fillId="5" borderId="4" xfId="0" applyNumberFormat="1" applyFont="1" applyFill="1" applyBorder="1"/>
    <xf numFmtId="0" fontId="7" fillId="0" borderId="7" xfId="0" applyFont="1" applyBorder="1" applyAlignment="1">
      <alignment horizontal="center" vertical="center"/>
    </xf>
    <xf numFmtId="0" fontId="38" fillId="0" borderId="0" xfId="0" applyFont="1" applyFill="1" applyBorder="1" applyAlignment="1">
      <alignment horizontal="center" vertical="top"/>
    </xf>
    <xf numFmtId="0" fontId="17" fillId="0" borderId="0" xfId="0" applyFont="1" applyFill="1" applyBorder="1" applyAlignment="1">
      <alignment vertical="top"/>
    </xf>
    <xf numFmtId="0" fontId="17" fillId="0" borderId="0" xfId="0" applyFont="1" applyAlignment="1">
      <alignment vertical="top"/>
    </xf>
    <xf numFmtId="0" fontId="16" fillId="3" borderId="0" xfId="0" applyFont="1" applyFill="1" applyAlignment="1">
      <alignment horizontal="left" vertical="top"/>
    </xf>
    <xf numFmtId="0" fontId="38" fillId="3" borderId="0" xfId="0" applyFont="1" applyFill="1" applyAlignment="1">
      <alignment horizontal="left" vertical="top"/>
    </xf>
    <xf numFmtId="0" fontId="38" fillId="3" borderId="0" xfId="0" applyFont="1" applyFill="1" applyBorder="1" applyAlignment="1">
      <alignment horizontal="left" vertical="top"/>
    </xf>
    <xf numFmtId="0" fontId="38" fillId="3" borderId="60" xfId="0" applyFont="1" applyFill="1" applyBorder="1" applyAlignment="1">
      <alignment horizontal="left" vertical="top"/>
    </xf>
    <xf numFmtId="0" fontId="55" fillId="0" borderId="0" xfId="0" applyFont="1" applyFill="1" applyBorder="1" applyAlignment="1">
      <alignment horizontal="right" vertical="top"/>
    </xf>
    <xf numFmtId="0" fontId="43" fillId="0" borderId="0" xfId="0" applyFont="1" applyFill="1" applyBorder="1" applyAlignment="1">
      <alignment vertical="top"/>
    </xf>
    <xf numFmtId="0" fontId="17" fillId="0" borderId="0" xfId="0" applyFont="1" applyBorder="1" applyAlignment="1">
      <alignment vertical="top"/>
    </xf>
    <xf numFmtId="0" fontId="35" fillId="35" borderId="0" xfId="0" applyFont="1" applyFill="1" applyBorder="1" applyAlignment="1">
      <alignment vertical="top"/>
    </xf>
    <xf numFmtId="0" fontId="12" fillId="35" borderId="0" xfId="0" applyFont="1" applyFill="1" applyBorder="1" applyAlignment="1">
      <alignment horizontal="center" vertical="top"/>
    </xf>
    <xf numFmtId="2" fontId="17" fillId="35" borderId="0" xfId="0" applyNumberFormat="1" applyFont="1" applyFill="1" applyBorder="1" applyAlignment="1">
      <alignment horizontal="center" vertical="top"/>
    </xf>
    <xf numFmtId="0" fontId="17" fillId="35" borderId="0" xfId="0" applyFont="1" applyFill="1" applyBorder="1" applyAlignment="1">
      <alignment vertical="top"/>
    </xf>
    <xf numFmtId="2" fontId="16" fillId="35" borderId="0" xfId="0" applyNumberFormat="1" applyFont="1" applyFill="1" applyBorder="1" applyAlignment="1">
      <alignment vertical="top" wrapText="1"/>
    </xf>
    <xf numFmtId="0" fontId="17" fillId="35" borderId="0" xfId="0" applyFont="1" applyFill="1" applyAlignment="1">
      <alignment vertical="top"/>
    </xf>
    <xf numFmtId="0" fontId="12" fillId="0" borderId="4" xfId="0" applyFont="1" applyBorder="1" applyAlignment="1">
      <alignment horizontal="center" vertical="top"/>
    </xf>
    <xf numFmtId="0" fontId="17" fillId="0" borderId="25" xfId="0" applyFont="1" applyBorder="1" applyAlignment="1">
      <alignment horizontal="centerContinuous" vertical="top" wrapText="1"/>
    </xf>
    <xf numFmtId="0" fontId="35" fillId="0" borderId="25" xfId="0" applyFont="1" applyBorder="1" applyAlignment="1">
      <alignment horizontal="left" vertical="top"/>
    </xf>
    <xf numFmtId="0" fontId="35" fillId="5" borderId="25" xfId="0" applyFont="1" applyFill="1" applyBorder="1" applyAlignment="1">
      <alignment vertical="top"/>
    </xf>
    <xf numFmtId="0" fontId="37" fillId="0" borderId="0" xfId="0" applyFont="1" applyBorder="1"/>
    <xf numFmtId="0" fontId="37" fillId="0" borderId="0" xfId="0" applyFont="1"/>
    <xf numFmtId="2" fontId="17" fillId="0" borderId="4" xfId="0" applyNumberFormat="1" applyFont="1" applyFill="1" applyBorder="1" applyAlignment="1">
      <alignment horizontal="center" vertical="center"/>
    </xf>
    <xf numFmtId="2" fontId="16" fillId="0" borderId="4" xfId="0" applyNumberFormat="1" applyFont="1" applyFill="1" applyBorder="1" applyAlignment="1">
      <alignment horizontal="center" vertical="center" wrapText="1"/>
    </xf>
    <xf numFmtId="2" fontId="16" fillId="0" borderId="4" xfId="0" applyNumberFormat="1" applyFont="1" applyFill="1" applyBorder="1" applyAlignment="1">
      <alignment horizontal="center" vertical="center"/>
    </xf>
    <xf numFmtId="0" fontId="10" fillId="0" borderId="8" xfId="0" applyFont="1" applyBorder="1" applyAlignment="1">
      <alignment horizontal="center" vertical="center"/>
    </xf>
    <xf numFmtId="0" fontId="10" fillId="5" borderId="4" xfId="0" applyFont="1" applyFill="1" applyBorder="1" applyAlignment="1">
      <alignment horizontal="left" vertical="center" wrapText="1"/>
    </xf>
    <xf numFmtId="0" fontId="17" fillId="0" borderId="0" xfId="0" applyFont="1" applyAlignment="1">
      <alignment horizontal="center" vertical="center"/>
    </xf>
    <xf numFmtId="0" fontId="17" fillId="5" borderId="37" xfId="0" applyFont="1" applyFill="1" applyBorder="1" applyAlignment="1">
      <alignment horizontal="center" vertical="center"/>
    </xf>
    <xf numFmtId="0" fontId="17" fillId="0" borderId="6" xfId="0" applyFont="1" applyFill="1" applyBorder="1" applyAlignment="1">
      <alignment horizontal="center" vertical="center"/>
    </xf>
    <xf numFmtId="0" fontId="7" fillId="0" borderId="8" xfId="0" applyFont="1" applyFill="1" applyBorder="1" applyAlignment="1">
      <alignment horizontal="center" vertical="center"/>
    </xf>
    <xf numFmtId="0" fontId="10" fillId="0" borderId="37" xfId="0" applyFont="1" applyBorder="1" applyAlignment="1">
      <alignment horizontal="center" vertical="center"/>
    </xf>
    <xf numFmtId="0" fontId="38" fillId="3" borderId="0" xfId="0" applyFont="1" applyFill="1" applyAlignment="1">
      <alignment horizontal="left" vertical="center"/>
    </xf>
    <xf numFmtId="0" fontId="17" fillId="0" borderId="0" xfId="0" applyFont="1" applyAlignment="1">
      <alignment vertical="center"/>
    </xf>
    <xf numFmtId="0" fontId="17" fillId="0" borderId="7" xfId="0" applyFont="1" applyFill="1" applyBorder="1" applyAlignment="1">
      <alignment vertical="center"/>
    </xf>
    <xf numFmtId="0" fontId="10" fillId="0" borderId="4" xfId="0" applyFont="1" applyBorder="1" applyAlignment="1">
      <alignment horizontal="center" vertical="center"/>
    </xf>
    <xf numFmtId="0" fontId="7" fillId="0" borderId="21" xfId="0" applyFont="1" applyBorder="1" applyAlignment="1">
      <alignment vertical="center"/>
    </xf>
    <xf numFmtId="2" fontId="16" fillId="0" borderId="4" xfId="0" applyNumberFormat="1" applyFont="1" applyFill="1" applyBorder="1" applyAlignment="1">
      <alignment vertical="center"/>
    </xf>
    <xf numFmtId="0" fontId="16" fillId="7" borderId="37" xfId="0" applyFont="1" applyFill="1" applyBorder="1" applyAlignment="1">
      <alignment horizontal="center" vertical="top" wrapText="1"/>
    </xf>
    <xf numFmtId="0" fontId="16" fillId="7" borderId="21" xfId="0" applyFont="1" applyFill="1" applyBorder="1" applyAlignment="1">
      <alignment horizontal="center" vertical="top"/>
    </xf>
    <xf numFmtId="0" fontId="16" fillId="7" borderId="21" xfId="0" applyFont="1" applyFill="1" applyBorder="1" applyAlignment="1">
      <alignment horizontal="center" vertical="top" wrapText="1"/>
    </xf>
    <xf numFmtId="0" fontId="16" fillId="7" borderId="42" xfId="0" applyFont="1" applyFill="1" applyBorder="1" applyAlignment="1">
      <alignment horizontal="center" vertical="top" wrapText="1"/>
    </xf>
    <xf numFmtId="0" fontId="16" fillId="7" borderId="17" xfId="0" applyFont="1" applyFill="1" applyBorder="1" applyAlignment="1">
      <alignment horizontal="center" vertical="top" wrapText="1"/>
    </xf>
    <xf numFmtId="0" fontId="17" fillId="7" borderId="17" xfId="0" applyFont="1" applyFill="1" applyBorder="1" applyAlignment="1">
      <alignment horizontal="center" vertical="top" wrapText="1"/>
    </xf>
    <xf numFmtId="0" fontId="16" fillId="7" borderId="52" xfId="0" applyFont="1" applyFill="1" applyBorder="1" applyAlignment="1">
      <alignment horizontal="center" vertical="top" wrapText="1"/>
    </xf>
    <xf numFmtId="0" fontId="36" fillId="0" borderId="0" xfId="0" applyFont="1" applyAlignment="1">
      <alignment horizontal="center" vertical="top"/>
    </xf>
    <xf numFmtId="0" fontId="10" fillId="7" borderId="0" xfId="30" applyFont="1" applyFill="1" applyAlignment="1">
      <alignment horizontal="right"/>
    </xf>
    <xf numFmtId="0" fontId="0" fillId="35" borderId="0" xfId="0" applyFill="1"/>
    <xf numFmtId="0" fontId="46" fillId="35" borderId="4" xfId="0" applyFont="1" applyFill="1" applyBorder="1"/>
    <xf numFmtId="0" fontId="38" fillId="3" borderId="0" xfId="0" applyFont="1" applyFill="1" applyAlignment="1">
      <alignment horizontal="center"/>
    </xf>
    <xf numFmtId="0" fontId="17" fillId="0" borderId="7" xfId="0" applyFont="1" applyFill="1" applyBorder="1" applyAlignment="1">
      <alignment horizontal="center"/>
    </xf>
    <xf numFmtId="10" fontId="7" fillId="0" borderId="0" xfId="32" applyNumberFormat="1" applyFont="1" applyBorder="1"/>
    <xf numFmtId="2" fontId="16" fillId="35" borderId="21" xfId="0" applyNumberFormat="1" applyFont="1" applyFill="1" applyBorder="1" applyAlignment="1">
      <alignment horizontal="center" vertical="center"/>
    </xf>
    <xf numFmtId="10" fontId="0" fillId="35" borderId="4" xfId="0" applyNumberFormat="1" applyFill="1" applyBorder="1"/>
    <xf numFmtId="0" fontId="10" fillId="5" borderId="13" xfId="30" applyFont="1" applyFill="1" applyBorder="1" applyAlignment="1">
      <alignment vertical="center"/>
    </xf>
    <xf numFmtId="0" fontId="10" fillId="5" borderId="14" xfId="30" applyFont="1" applyFill="1" applyBorder="1" applyAlignment="1">
      <alignment vertical="center" wrapText="1"/>
    </xf>
    <xf numFmtId="0" fontId="10" fillId="0" borderId="8" xfId="30" applyFont="1" applyBorder="1" applyAlignment="1">
      <alignment horizontal="center" vertical="center" wrapText="1"/>
    </xf>
    <xf numFmtId="0" fontId="10" fillId="0" borderId="4" xfId="30" applyFont="1" applyBorder="1" applyAlignment="1">
      <alignment horizontal="left" vertical="center" wrapText="1" indent="1"/>
    </xf>
    <xf numFmtId="0" fontId="10" fillId="0" borderId="0" xfId="30" applyFont="1"/>
    <xf numFmtId="0" fontId="10" fillId="5" borderId="13" xfId="0" applyFont="1" applyFill="1" applyBorder="1" applyAlignment="1">
      <alignment vertical="center"/>
    </xf>
    <xf numFmtId="0" fontId="46" fillId="35" borderId="0" xfId="0" applyFont="1" applyFill="1" applyAlignment="1">
      <alignment vertical="top"/>
    </xf>
    <xf numFmtId="2" fontId="17" fillId="35" borderId="0" xfId="0" applyNumberFormat="1" applyFont="1" applyFill="1" applyBorder="1" applyAlignment="1">
      <alignment vertical="top"/>
    </xf>
    <xf numFmtId="0" fontId="16" fillId="5" borderId="4" xfId="0" applyFont="1" applyFill="1" applyBorder="1" applyAlignment="1">
      <alignment vertical="top"/>
    </xf>
    <xf numFmtId="0" fontId="16" fillId="5" borderId="4" xfId="0" applyFont="1" applyFill="1" applyBorder="1" applyAlignment="1">
      <alignment vertical="center"/>
    </xf>
    <xf numFmtId="10" fontId="7" fillId="0" borderId="0" xfId="30" applyNumberFormat="1" applyFont="1"/>
    <xf numFmtId="0" fontId="83" fillId="35" borderId="4" xfId="0" applyFont="1" applyFill="1" applyBorder="1"/>
    <xf numFmtId="0" fontId="85" fillId="35" borderId="0" xfId="0" applyFont="1" applyFill="1"/>
    <xf numFmtId="2" fontId="83" fillId="35" borderId="4" xfId="0" applyNumberFormat="1" applyFont="1" applyFill="1" applyBorder="1"/>
    <xf numFmtId="0" fontId="10" fillId="5" borderId="14" xfId="0" applyFont="1" applyFill="1" applyBorder="1" applyAlignment="1">
      <alignment horizontal="center" vertical="center" wrapText="1"/>
    </xf>
    <xf numFmtId="0" fontId="10" fillId="5" borderId="13" xfId="0" applyFont="1" applyFill="1" applyBorder="1" applyAlignment="1">
      <alignment horizontal="center" vertical="center"/>
    </xf>
    <xf numFmtId="0" fontId="50" fillId="10" borderId="38" xfId="0" applyFont="1" applyFill="1" applyBorder="1" applyAlignment="1">
      <alignment horizontal="left" vertical="center" wrapText="1"/>
    </xf>
    <xf numFmtId="0" fontId="10" fillId="3" borderId="0" xfId="0" applyFont="1" applyFill="1" applyAlignment="1">
      <alignment horizontal="right" vertical="center" wrapText="1"/>
    </xf>
    <xf numFmtId="0" fontId="25" fillId="6" borderId="0" xfId="0" applyFont="1" applyFill="1" applyAlignment="1">
      <alignment horizontal="center"/>
    </xf>
    <xf numFmtId="0" fontId="7" fillId="0" borderId="0" xfId="0" applyFont="1" applyBorder="1" applyAlignment="1">
      <alignment horizontal="left"/>
    </xf>
    <xf numFmtId="0" fontId="7" fillId="0" borderId="6" xfId="0" applyFont="1" applyBorder="1" applyAlignment="1">
      <alignment horizontal="center" vertical="top"/>
    </xf>
    <xf numFmtId="0" fontId="7" fillId="0" borderId="8" xfId="0" applyFont="1" applyBorder="1" applyAlignment="1">
      <alignment horizontal="center" vertical="top"/>
    </xf>
    <xf numFmtId="0" fontId="10" fillId="3" borderId="0" xfId="0" applyFont="1" applyFill="1" applyAlignment="1">
      <alignment horizontal="right"/>
    </xf>
    <xf numFmtId="165" fontId="10" fillId="0" borderId="37" xfId="2" applyFont="1" applyBorder="1" applyAlignment="1">
      <alignment horizontal="right" vertical="top"/>
    </xf>
    <xf numFmtId="165" fontId="10" fillId="0" borderId="21" xfId="2" applyFont="1" applyBorder="1" applyAlignment="1">
      <alignment horizontal="right" vertical="top"/>
    </xf>
    <xf numFmtId="165" fontId="10" fillId="0" borderId="24" xfId="2" applyFont="1" applyBorder="1" applyAlignment="1">
      <alignment horizontal="right" vertical="top"/>
    </xf>
    <xf numFmtId="0" fontId="46" fillId="0" borderId="78" xfId="0" applyFont="1" applyBorder="1" applyAlignment="1">
      <alignment vertical="top"/>
    </xf>
    <xf numFmtId="165" fontId="46" fillId="0" borderId="78" xfId="2" applyFont="1" applyBorder="1" applyAlignment="1">
      <alignment horizontal="center" vertical="top"/>
    </xf>
    <xf numFmtId="0" fontId="46" fillId="0" borderId="78" xfId="0" applyFont="1" applyBorder="1" applyAlignment="1">
      <alignment horizontal="center" vertical="top"/>
    </xf>
    <xf numFmtId="0" fontId="84" fillId="0" borderId="78" xfId="0" applyFont="1" applyBorder="1" applyAlignment="1">
      <alignment vertical="top"/>
    </xf>
    <xf numFmtId="165" fontId="84" fillId="0" borderId="78" xfId="2" applyFont="1" applyBorder="1" applyAlignment="1">
      <alignment horizontal="center" vertical="top"/>
    </xf>
    <xf numFmtId="0" fontId="82" fillId="0" borderId="78" xfId="0" applyFont="1" applyBorder="1" applyAlignment="1">
      <alignment horizontal="left" vertical="top" wrapText="1"/>
    </xf>
    <xf numFmtId="0" fontId="84" fillId="39" borderId="78" xfId="0" applyFont="1" applyFill="1" applyBorder="1" applyAlignment="1">
      <alignment horizontal="center" vertical="top" wrapText="1"/>
    </xf>
    <xf numFmtId="0" fontId="7" fillId="0" borderId="78" xfId="0" applyNumberFormat="1" applyFont="1" applyFill="1" applyBorder="1" applyAlignment="1">
      <alignment vertical="top"/>
    </xf>
    <xf numFmtId="0" fontId="7" fillId="0" borderId="78" xfId="0" applyFont="1" applyBorder="1" applyAlignment="1">
      <alignment horizontal="right" vertical="top"/>
    </xf>
    <xf numFmtId="0" fontId="7" fillId="40" borderId="78" xfId="0" applyFont="1" applyFill="1" applyBorder="1" applyAlignment="1">
      <alignment horizontal="right" vertical="top"/>
    </xf>
    <xf numFmtId="165" fontId="7" fillId="0" borderId="78" xfId="2" applyFont="1" applyBorder="1" applyAlignment="1">
      <alignment horizontal="right" vertical="top"/>
    </xf>
    <xf numFmtId="0" fontId="7" fillId="0" borderId="78" xfId="0" applyNumberFormat="1" applyFont="1" applyFill="1" applyBorder="1" applyAlignment="1">
      <alignment vertical="top" wrapText="1"/>
    </xf>
    <xf numFmtId="0" fontId="12" fillId="0" borderId="78" xfId="0" applyFont="1" applyBorder="1"/>
    <xf numFmtId="0" fontId="35" fillId="0" borderId="78" xfId="0" applyFont="1" applyBorder="1" applyAlignment="1">
      <alignment horizontal="center" vertical="top" wrapText="1"/>
    </xf>
    <xf numFmtId="165" fontId="7" fillId="0" borderId="78" xfId="0" applyNumberFormat="1" applyFont="1" applyBorder="1" applyAlignment="1">
      <alignment horizontal="right" vertical="top"/>
    </xf>
    <xf numFmtId="2" fontId="7" fillId="0" borderId="78" xfId="0" applyNumberFormat="1" applyFont="1" applyFill="1" applyBorder="1" applyAlignment="1">
      <alignment horizontal="right" vertical="top"/>
    </xf>
    <xf numFmtId="2" fontId="7" fillId="0" borderId="78" xfId="0" applyNumberFormat="1" applyFont="1" applyBorder="1" applyAlignment="1">
      <alignment horizontal="right" vertical="top"/>
    </xf>
    <xf numFmtId="0" fontId="17" fillId="0" borderId="78" xfId="0" applyFont="1" applyFill="1" applyBorder="1" applyAlignment="1">
      <alignment horizontal="center" vertical="center"/>
    </xf>
    <xf numFmtId="43" fontId="7" fillId="0" borderId="78" xfId="0" applyNumberFormat="1" applyFont="1" applyBorder="1" applyAlignment="1">
      <alignment horizontal="right" vertical="top"/>
    </xf>
    <xf numFmtId="43" fontId="7" fillId="40" borderId="78" xfId="0" applyNumberFormat="1" applyFont="1" applyFill="1" applyBorder="1" applyAlignment="1">
      <alignment horizontal="right" vertical="top"/>
    </xf>
    <xf numFmtId="0" fontId="35" fillId="0" borderId="0" xfId="0" applyFont="1"/>
    <xf numFmtId="0" fontId="16" fillId="5" borderId="10" xfId="0" applyFont="1" applyFill="1" applyBorder="1" applyAlignment="1">
      <alignment horizontal="center" vertical="top" wrapText="1"/>
    </xf>
    <xf numFmtId="0" fontId="16" fillId="5" borderId="4" xfId="0" applyFont="1" applyFill="1" applyBorder="1" applyAlignment="1">
      <alignment horizontal="center" vertical="top" wrapText="1"/>
    </xf>
    <xf numFmtId="0" fontId="40" fillId="5" borderId="4" xfId="0" applyFont="1" applyFill="1" applyBorder="1" applyAlignment="1">
      <alignment horizontal="center" vertical="top" wrapText="1"/>
    </xf>
    <xf numFmtId="0" fontId="16" fillId="5" borderId="4" xfId="0" applyFont="1" applyFill="1" applyBorder="1" applyAlignment="1">
      <alignment horizontal="right" vertical="top" wrapText="1"/>
    </xf>
    <xf numFmtId="0" fontId="35" fillId="5" borderId="10" xfId="0" applyFont="1" applyFill="1" applyBorder="1" applyAlignment="1">
      <alignment horizontal="center" vertical="top" wrapText="1"/>
    </xf>
    <xf numFmtId="0" fontId="35" fillId="5" borderId="4" xfId="0" applyFont="1" applyFill="1" applyBorder="1" applyAlignment="1">
      <alignment horizontal="center" vertical="top" wrapText="1"/>
    </xf>
    <xf numFmtId="0" fontId="12" fillId="0" borderId="0" xfId="0" applyFont="1" applyAlignment="1">
      <alignment vertical="top"/>
    </xf>
    <xf numFmtId="0" fontId="10" fillId="5" borderId="39" xfId="0" applyFont="1" applyFill="1" applyBorder="1" applyAlignment="1"/>
    <xf numFmtId="0" fontId="10" fillId="3" borderId="0" xfId="0" applyFont="1" applyFill="1" applyAlignment="1">
      <alignment vertical="top"/>
    </xf>
    <xf numFmtId="0" fontId="7" fillId="0" borderId="0" xfId="0" applyFont="1" applyAlignment="1">
      <alignment horizontal="right" vertical="top"/>
    </xf>
    <xf numFmtId="0" fontId="10" fillId="5" borderId="13" xfId="0" applyFont="1" applyFill="1" applyBorder="1" applyAlignment="1">
      <alignment horizontal="center" vertical="top"/>
    </xf>
    <xf numFmtId="0" fontId="10" fillId="5" borderId="48" xfId="27" applyNumberFormat="1" applyFont="1" applyFill="1" applyBorder="1" applyAlignment="1">
      <alignment horizontal="center" vertical="top"/>
    </xf>
    <xf numFmtId="0" fontId="10" fillId="5" borderId="16" xfId="27" applyNumberFormat="1" applyFont="1" applyFill="1" applyBorder="1" applyAlignment="1">
      <alignment horizontal="center" vertical="top"/>
    </xf>
    <xf numFmtId="0" fontId="7" fillId="5" borderId="16" xfId="27" applyNumberFormat="1" applyFont="1" applyFill="1" applyBorder="1" applyAlignment="1">
      <alignment wrapText="1"/>
    </xf>
    <xf numFmtId="9" fontId="7" fillId="5" borderId="37" xfId="27" applyNumberFormat="1" applyFont="1" applyFill="1" applyBorder="1" applyAlignment="1">
      <alignment horizontal="center"/>
    </xf>
    <xf numFmtId="10" fontId="7" fillId="5" borderId="24" xfId="27" applyNumberFormat="1" applyFont="1" applyFill="1" applyBorder="1" applyAlignment="1">
      <alignment horizontal="center"/>
    </xf>
    <xf numFmtId="0" fontId="7" fillId="5" borderId="8" xfId="27" applyNumberFormat="1" applyFont="1" applyFill="1" applyBorder="1" applyAlignment="1">
      <alignment horizontal="center" vertical="center"/>
    </xf>
    <xf numFmtId="0" fontId="7" fillId="5" borderId="16" xfId="27" applyNumberFormat="1" applyFont="1" applyFill="1" applyBorder="1" applyAlignment="1">
      <alignment horizontal="center" vertical="center"/>
    </xf>
    <xf numFmtId="0" fontId="7" fillId="5" borderId="81" xfId="27" applyNumberFormat="1" applyFont="1" applyFill="1" applyBorder="1" applyAlignment="1">
      <alignment horizontal="center" vertical="center"/>
    </xf>
    <xf numFmtId="0" fontId="7" fillId="5" borderId="25" xfId="27" applyNumberFormat="1" applyFont="1" applyFill="1" applyBorder="1" applyAlignment="1">
      <alignment horizontal="center" vertical="center"/>
    </xf>
    <xf numFmtId="0" fontId="10" fillId="5" borderId="4" xfId="0" applyFont="1" applyFill="1" applyBorder="1" applyAlignment="1">
      <alignment horizontal="center" vertical="top" wrapText="1"/>
    </xf>
    <xf numFmtId="0" fontId="10" fillId="5" borderId="7" xfId="0" applyFont="1" applyFill="1" applyBorder="1" applyAlignment="1">
      <alignment horizontal="center" vertical="top" wrapText="1"/>
    </xf>
    <xf numFmtId="0" fontId="10" fillId="5" borderId="25" xfId="0" applyFont="1" applyFill="1" applyBorder="1" applyAlignment="1">
      <alignment vertical="top"/>
    </xf>
    <xf numFmtId="0" fontId="10" fillId="0" borderId="0" xfId="0" applyFont="1" applyAlignment="1">
      <alignment vertical="top"/>
    </xf>
    <xf numFmtId="0" fontId="10" fillId="5" borderId="4" xfId="0" applyFont="1" applyFill="1" applyBorder="1" applyAlignment="1">
      <alignment horizontal="center" vertical="top"/>
    </xf>
    <xf numFmtId="0" fontId="10" fillId="5" borderId="25" xfId="0" applyFont="1" applyFill="1" applyBorder="1" applyAlignment="1">
      <alignment vertical="top" wrapText="1"/>
    </xf>
    <xf numFmtId="0" fontId="10" fillId="5" borderId="7" xfId="0" applyFont="1" applyFill="1" applyBorder="1" applyAlignment="1">
      <alignment horizontal="center" vertical="top"/>
    </xf>
    <xf numFmtId="0" fontId="10" fillId="3" borderId="0" xfId="0" applyFont="1" applyFill="1" applyAlignment="1">
      <alignment horizontal="right"/>
    </xf>
    <xf numFmtId="0" fontId="7" fillId="35" borderId="0" xfId="0" applyFont="1" applyFill="1" applyBorder="1"/>
    <xf numFmtId="0" fontId="10" fillId="5" borderId="78" xfId="0" applyFont="1" applyFill="1" applyBorder="1" applyAlignment="1">
      <alignment horizontal="center" vertical="center" wrapText="1"/>
    </xf>
    <xf numFmtId="0" fontId="17" fillId="36" borderId="0" xfId="0" applyFont="1" applyFill="1" applyBorder="1" applyAlignment="1">
      <alignment horizontal="center" vertical="top" wrapText="1"/>
    </xf>
    <xf numFmtId="0" fontId="17" fillId="37" borderId="0" xfId="0" applyFont="1" applyFill="1" applyBorder="1" applyAlignment="1">
      <alignment horizontal="center" vertical="top" wrapText="1"/>
    </xf>
    <xf numFmtId="0" fontId="17" fillId="36" borderId="27" xfId="0" applyFont="1" applyFill="1" applyBorder="1" applyAlignment="1">
      <alignment horizontal="center" vertical="top" wrapText="1"/>
    </xf>
    <xf numFmtId="0" fontId="17" fillId="36" borderId="60" xfId="0" applyFont="1" applyFill="1" applyBorder="1" applyAlignment="1">
      <alignment horizontal="center" vertical="top" wrapText="1"/>
    </xf>
    <xf numFmtId="2" fontId="17" fillId="35" borderId="27" xfId="0" applyNumberFormat="1" applyFont="1" applyFill="1" applyBorder="1" applyAlignment="1">
      <alignment horizontal="center" vertical="top"/>
    </xf>
    <xf numFmtId="0" fontId="17" fillId="37" borderId="27" xfId="0" applyFont="1" applyFill="1" applyBorder="1" applyAlignment="1">
      <alignment horizontal="center" vertical="top" wrapText="1"/>
    </xf>
    <xf numFmtId="0" fontId="17" fillId="37" borderId="60" xfId="0" applyFont="1" applyFill="1" applyBorder="1" applyAlignment="1">
      <alignment horizontal="center" vertical="top" wrapText="1"/>
    </xf>
    <xf numFmtId="0" fontId="17" fillId="38" borderId="27" xfId="0" applyFont="1" applyFill="1" applyBorder="1" applyAlignment="1">
      <alignment horizontal="center" vertical="top" wrapText="1"/>
    </xf>
    <xf numFmtId="0" fontId="17" fillId="38" borderId="60" xfId="0" applyFont="1" applyFill="1" applyBorder="1" applyAlignment="1">
      <alignment horizontal="center" vertical="top" wrapText="1"/>
    </xf>
    <xf numFmtId="0" fontId="10" fillId="5" borderId="78" xfId="29" applyFont="1" applyFill="1" applyBorder="1" applyAlignment="1">
      <alignment horizontal="center" vertical="center" wrapText="1"/>
    </xf>
    <xf numFmtId="0" fontId="10" fillId="0" borderId="78" xfId="31" applyFont="1" applyBorder="1" applyAlignment="1">
      <alignment horizontal="center" vertical="top" wrapText="1"/>
    </xf>
    <xf numFmtId="0" fontId="7" fillId="0" borderId="78" xfId="31" applyFont="1" applyBorder="1" applyAlignment="1">
      <alignment horizontal="center" vertical="top" wrapText="1"/>
    </xf>
    <xf numFmtId="0" fontId="7" fillId="0" borderId="78" xfId="31" applyFont="1" applyBorder="1" applyAlignment="1">
      <alignment vertical="top" wrapText="1"/>
    </xf>
    <xf numFmtId="0" fontId="7" fillId="0" borderId="78" xfId="31" applyFont="1" applyBorder="1" applyAlignment="1">
      <alignment horizontal="right" vertical="top" wrapText="1"/>
    </xf>
    <xf numFmtId="43" fontId="7" fillId="0" borderId="78" xfId="31" applyNumberFormat="1" applyFont="1" applyBorder="1" applyAlignment="1">
      <alignment horizontal="right" vertical="top" wrapText="1"/>
    </xf>
    <xf numFmtId="2" fontId="7" fillId="0" borderId="78" xfId="31" applyNumberFormat="1" applyFont="1" applyBorder="1" applyAlignment="1">
      <alignment horizontal="right" vertical="top" wrapText="1"/>
    </xf>
    <xf numFmtId="0" fontId="7" fillId="6" borderId="78" xfId="31" applyFont="1" applyFill="1" applyBorder="1" applyAlignment="1">
      <alignment horizontal="center" vertical="top" wrapText="1"/>
    </xf>
    <xf numFmtId="0" fontId="10" fillId="6" borderId="78" xfId="31" applyFont="1" applyFill="1" applyBorder="1" applyAlignment="1">
      <alignment horizontal="center" vertical="top" wrapText="1"/>
    </xf>
    <xf numFmtId="2" fontId="10" fillId="6" borderId="78" xfId="31" applyNumberFormat="1" applyFont="1" applyFill="1" applyBorder="1" applyAlignment="1">
      <alignment horizontal="right" vertical="top" wrapText="1"/>
    </xf>
    <xf numFmtId="0" fontId="7" fillId="0" borderId="80" xfId="0" applyFont="1" applyBorder="1"/>
    <xf numFmtId="0" fontId="95" fillId="35" borderId="0" xfId="0" applyFont="1" applyFill="1"/>
    <xf numFmtId="0" fontId="96" fillId="35" borderId="0" xfId="0" applyFont="1" applyFill="1"/>
    <xf numFmtId="0" fontId="97" fillId="35" borderId="8" xfId="0" applyFont="1" applyFill="1" applyBorder="1" applyAlignment="1">
      <alignment horizontal="center" vertical="top"/>
    </xf>
    <xf numFmtId="0" fontId="97" fillId="35" borderId="78" xfId="0" applyFont="1" applyFill="1" applyBorder="1" applyAlignment="1">
      <alignment horizontal="center" vertical="top"/>
    </xf>
    <xf numFmtId="0" fontId="98" fillId="35" borderId="16" xfId="0" applyFont="1" applyFill="1" applyBorder="1" applyAlignment="1">
      <alignment horizontal="center" vertical="top" wrapText="1"/>
    </xf>
    <xf numFmtId="0" fontId="99" fillId="35" borderId="46" xfId="0" applyFont="1" applyFill="1" applyBorder="1" applyAlignment="1">
      <alignment vertical="top"/>
    </xf>
    <xf numFmtId="43" fontId="100" fillId="35" borderId="8" xfId="0" applyNumberFormat="1" applyFont="1" applyFill="1" applyBorder="1" applyAlignment="1">
      <alignment vertical="top"/>
    </xf>
    <xf numFmtId="43" fontId="100" fillId="35" borderId="78" xfId="0" applyNumberFormat="1" applyFont="1" applyFill="1" applyBorder="1" applyAlignment="1">
      <alignment vertical="top"/>
    </xf>
    <xf numFmtId="43" fontId="100" fillId="35" borderId="16" xfId="0" applyNumberFormat="1" applyFont="1" applyFill="1" applyBorder="1" applyAlignment="1">
      <alignment vertical="top"/>
    </xf>
    <xf numFmtId="43" fontId="83" fillId="35" borderId="8" xfId="0" applyNumberFormat="1" applyFont="1" applyFill="1" applyBorder="1" applyAlignment="1">
      <alignment horizontal="center" vertical="top" wrapText="1"/>
    </xf>
    <xf numFmtId="43" fontId="83" fillId="35" borderId="16" xfId="0" applyNumberFormat="1" applyFont="1" applyFill="1" applyBorder="1" applyAlignment="1">
      <alignment horizontal="center" vertical="top" wrapText="1"/>
    </xf>
    <xf numFmtId="165" fontId="100" fillId="35" borderId="8" xfId="2" applyFont="1" applyFill="1" applyBorder="1" applyAlignment="1">
      <alignment vertical="top"/>
    </xf>
    <xf numFmtId="165" fontId="100" fillId="35" borderId="78" xfId="2" applyFont="1" applyFill="1" applyBorder="1" applyAlignment="1">
      <alignment vertical="top"/>
    </xf>
    <xf numFmtId="165" fontId="100" fillId="35" borderId="16" xfId="2" applyFont="1" applyFill="1" applyBorder="1" applyAlignment="1">
      <alignment vertical="top"/>
    </xf>
    <xf numFmtId="0" fontId="101" fillId="35" borderId="46" xfId="0" applyFont="1" applyFill="1" applyBorder="1" applyAlignment="1">
      <alignment vertical="top"/>
    </xf>
    <xf numFmtId="164" fontId="98" fillId="35" borderId="8" xfId="0" applyNumberFormat="1" applyFont="1" applyFill="1" applyBorder="1" applyAlignment="1">
      <alignment vertical="top"/>
    </xf>
    <xf numFmtId="165" fontId="97" fillId="35" borderId="78" xfId="2" applyFont="1" applyFill="1" applyBorder="1" applyAlignment="1">
      <alignment vertical="top"/>
    </xf>
    <xf numFmtId="164" fontId="98" fillId="35" borderId="16" xfId="0" applyNumberFormat="1" applyFont="1" applyFill="1" applyBorder="1" applyAlignment="1">
      <alignment vertical="top"/>
    </xf>
    <xf numFmtId="43" fontId="98" fillId="35" borderId="8" xfId="0" applyNumberFormat="1" applyFont="1" applyFill="1" applyBorder="1" applyAlignment="1">
      <alignment horizontal="center" vertical="top" wrapText="1"/>
    </xf>
    <xf numFmtId="165" fontId="98" fillId="35" borderId="16" xfId="2" applyFont="1" applyFill="1" applyBorder="1" applyAlignment="1">
      <alignment vertical="top"/>
    </xf>
    <xf numFmtId="0" fontId="102" fillId="35" borderId="46" xfId="0" applyFont="1" applyFill="1" applyBorder="1" applyAlignment="1">
      <alignment horizontal="right" vertical="top" wrapText="1"/>
    </xf>
    <xf numFmtId="164" fontId="83" fillId="35" borderId="16" xfId="0" applyNumberFormat="1" applyFont="1" applyFill="1" applyBorder="1" applyAlignment="1">
      <alignment vertical="top" wrapText="1"/>
    </xf>
    <xf numFmtId="165" fontId="83" fillId="35" borderId="16" xfId="2" applyFont="1" applyFill="1" applyBorder="1" applyAlignment="1">
      <alignment vertical="top" wrapText="1"/>
    </xf>
    <xf numFmtId="165" fontId="83" fillId="35" borderId="16" xfId="2" applyFont="1" applyFill="1" applyBorder="1" applyAlignment="1">
      <alignment vertical="top"/>
    </xf>
    <xf numFmtId="0" fontId="100" fillId="35" borderId="8" xfId="0" applyFont="1" applyFill="1" applyBorder="1" applyAlignment="1">
      <alignment vertical="top"/>
    </xf>
    <xf numFmtId="0" fontId="102" fillId="35" borderId="47" xfId="0" applyFont="1" applyFill="1" applyBorder="1" applyAlignment="1">
      <alignment horizontal="right" vertical="top" wrapText="1"/>
    </xf>
    <xf numFmtId="0" fontId="100" fillId="35" borderId="37" xfId="0" applyFont="1" applyFill="1" applyBorder="1" applyAlignment="1">
      <alignment vertical="top"/>
    </xf>
    <xf numFmtId="165" fontId="100" fillId="35" borderId="21" xfId="2" applyFont="1" applyFill="1" applyBorder="1" applyAlignment="1">
      <alignment vertical="top"/>
    </xf>
    <xf numFmtId="164" fontId="83" fillId="35" borderId="24" xfId="0" applyNumberFormat="1" applyFont="1" applyFill="1" applyBorder="1" applyAlignment="1">
      <alignment vertical="top" wrapText="1"/>
    </xf>
    <xf numFmtId="43" fontId="83" fillId="35" borderId="37" xfId="0" applyNumberFormat="1" applyFont="1" applyFill="1" applyBorder="1" applyAlignment="1">
      <alignment horizontal="center" vertical="top" wrapText="1"/>
    </xf>
    <xf numFmtId="165" fontId="83" fillId="35" borderId="24" xfId="2" applyFont="1" applyFill="1" applyBorder="1" applyAlignment="1">
      <alignment vertical="top" wrapText="1"/>
    </xf>
    <xf numFmtId="165" fontId="83" fillId="35" borderId="24" xfId="2" applyFont="1" applyFill="1" applyBorder="1" applyAlignment="1">
      <alignment vertical="top"/>
    </xf>
    <xf numFmtId="0" fontId="7" fillId="0" borderId="0" xfId="0" applyFont="1" applyBorder="1" applyAlignment="1">
      <alignment horizontal="right" vertical="top"/>
    </xf>
    <xf numFmtId="0" fontId="46" fillId="0" borderId="78" xfId="0" applyFont="1" applyBorder="1" applyAlignment="1">
      <alignment horizontal="center" vertical="top"/>
    </xf>
    <xf numFmtId="0" fontId="82" fillId="0" borderId="78" xfId="0" applyFont="1" applyFill="1" applyBorder="1" applyAlignment="1">
      <alignment horizontal="left" vertical="top" wrapText="1"/>
    </xf>
    <xf numFmtId="0" fontId="82" fillId="0" borderId="78" xfId="0" applyFont="1" applyBorder="1" applyAlignment="1">
      <alignment horizontal="left" vertical="top" wrapText="1"/>
    </xf>
    <xf numFmtId="0" fontId="10" fillId="3" borderId="0" xfId="0" applyFont="1" applyFill="1" applyAlignment="1">
      <alignment horizontal="right" vertical="top"/>
    </xf>
    <xf numFmtId="0" fontId="7" fillId="0" borderId="0" xfId="0" applyFont="1" applyBorder="1" applyAlignment="1">
      <alignment vertical="top"/>
    </xf>
    <xf numFmtId="0" fontId="7" fillId="0" borderId="14" xfId="0" applyFont="1" applyBorder="1" applyAlignment="1">
      <alignment vertical="top"/>
    </xf>
    <xf numFmtId="0" fontId="11" fillId="0" borderId="4" xfId="0" applyFont="1" applyBorder="1" applyAlignment="1">
      <alignment vertical="top" wrapText="1"/>
    </xf>
    <xf numFmtId="0" fontId="7" fillId="0" borderId="4" xfId="0" applyFont="1" applyBorder="1" applyAlignment="1">
      <alignment vertical="top"/>
    </xf>
    <xf numFmtId="165" fontId="7" fillId="0" borderId="4" xfId="2" applyFont="1" applyBorder="1" applyAlignment="1">
      <alignment vertical="top" wrapText="1"/>
    </xf>
    <xf numFmtId="0" fontId="11" fillId="0" borderId="0" xfId="0" applyFont="1" applyAlignment="1">
      <alignment vertical="top"/>
    </xf>
    <xf numFmtId="0" fontId="11" fillId="0" borderId="4" xfId="0" applyFont="1" applyBorder="1" applyAlignment="1">
      <alignment horizontal="left" vertical="top" wrapText="1"/>
    </xf>
    <xf numFmtId="0" fontId="7" fillId="5" borderId="9" xfId="0" applyFont="1" applyFill="1" applyBorder="1" applyAlignment="1">
      <alignment horizontal="center" vertical="top"/>
    </xf>
    <xf numFmtId="0" fontId="7" fillId="0" borderId="31" xfId="0" applyFont="1" applyBorder="1" applyAlignment="1">
      <alignment horizontal="center" vertical="top"/>
    </xf>
    <xf numFmtId="0" fontId="7" fillId="0" borderId="13" xfId="0" applyFont="1" applyBorder="1" applyAlignment="1">
      <alignment horizontal="center" vertical="top"/>
    </xf>
    <xf numFmtId="0" fontId="10" fillId="5" borderId="8" xfId="0" applyFont="1" applyFill="1" applyBorder="1" applyAlignment="1">
      <alignment horizontal="center" vertical="top"/>
    </xf>
    <xf numFmtId="0" fontId="11" fillId="0" borderId="8" xfId="0" applyFont="1" applyBorder="1" applyAlignment="1">
      <alignment horizontal="center" vertical="top"/>
    </xf>
    <xf numFmtId="0" fontId="7" fillId="0" borderId="0" xfId="0" applyFont="1" applyAlignment="1">
      <alignment horizontal="center" vertical="top"/>
    </xf>
    <xf numFmtId="0" fontId="7" fillId="0" borderId="8" xfId="0" applyFont="1" applyBorder="1" applyAlignment="1">
      <alignment horizontal="right" vertical="top"/>
    </xf>
    <xf numFmtId="0" fontId="7" fillId="0" borderId="78" xfId="0" applyFont="1" applyBorder="1" applyAlignment="1">
      <alignment vertical="top"/>
    </xf>
    <xf numFmtId="0" fontId="10" fillId="0" borderId="78" xfId="0" applyFont="1" applyBorder="1" applyAlignment="1">
      <alignment horizontal="right" vertical="top"/>
    </xf>
    <xf numFmtId="0" fontId="7" fillId="0" borderId="78" xfId="0" applyFont="1" applyBorder="1" applyAlignment="1">
      <alignment horizontal="left" vertical="top" wrapText="1"/>
    </xf>
    <xf numFmtId="0" fontId="10" fillId="0" borderId="4" xfId="0" applyFont="1" applyBorder="1" applyAlignment="1">
      <alignment horizontal="right" vertical="top" wrapText="1"/>
    </xf>
    <xf numFmtId="0" fontId="10" fillId="3" borderId="0" xfId="0" applyFont="1" applyFill="1" applyAlignment="1">
      <alignment horizontal="right" vertical="top" wrapText="1"/>
    </xf>
    <xf numFmtId="0" fontId="7" fillId="0" borderId="0" xfId="0" applyFont="1" applyBorder="1" applyAlignment="1">
      <alignment horizontal="right" vertical="top" wrapText="1"/>
    </xf>
    <xf numFmtId="2" fontId="7" fillId="0" borderId="78" xfId="0" applyNumberFormat="1" applyFont="1" applyFill="1" applyBorder="1" applyAlignment="1">
      <alignment vertical="center" wrapText="1"/>
    </xf>
    <xf numFmtId="10" fontId="7" fillId="0" borderId="78" xfId="0" applyNumberFormat="1" applyFont="1" applyFill="1" applyBorder="1" applyAlignment="1">
      <alignment vertical="center" wrapText="1"/>
    </xf>
    <xf numFmtId="2" fontId="10" fillId="6" borderId="78" xfId="0" applyNumberFormat="1" applyFont="1" applyFill="1" applyBorder="1" applyAlignment="1">
      <alignment vertical="center" wrapText="1"/>
    </xf>
    <xf numFmtId="2" fontId="103" fillId="0" borderId="4" xfId="0" applyNumberFormat="1" applyFont="1" applyFill="1" applyBorder="1" applyAlignment="1"/>
    <xf numFmtId="0" fontId="17" fillId="35" borderId="27" xfId="0" applyFont="1" applyFill="1" applyBorder="1" applyAlignment="1">
      <alignment vertical="top"/>
    </xf>
    <xf numFmtId="0" fontId="17" fillId="35" borderId="60" xfId="0" applyFont="1" applyFill="1" applyBorder="1" applyAlignment="1">
      <alignment vertical="top"/>
    </xf>
    <xf numFmtId="2" fontId="17" fillId="35" borderId="60" xfId="0" applyNumberFormat="1" applyFont="1" applyFill="1" applyBorder="1" applyAlignment="1">
      <alignment horizontal="center" vertical="top"/>
    </xf>
    <xf numFmtId="2" fontId="16" fillId="35" borderId="28" xfId="0" applyNumberFormat="1" applyFont="1" applyFill="1" applyBorder="1" applyAlignment="1">
      <alignment horizontal="center" vertical="top"/>
    </xf>
    <xf numFmtId="2" fontId="16" fillId="35" borderId="38" xfId="0" applyNumberFormat="1" applyFont="1" applyFill="1" applyBorder="1" applyAlignment="1">
      <alignment horizontal="center" vertical="top"/>
    </xf>
    <xf numFmtId="2" fontId="16" fillId="35" borderId="44" xfId="0" applyNumberFormat="1" applyFont="1" applyFill="1" applyBorder="1" applyAlignment="1">
      <alignment horizontal="center" vertical="top"/>
    </xf>
    <xf numFmtId="0" fontId="16" fillId="5" borderId="79" xfId="0" applyFont="1" applyFill="1" applyBorder="1" applyAlignment="1">
      <alignment vertical="top"/>
    </xf>
    <xf numFmtId="0" fontId="17" fillId="0" borderId="27" xfId="0" applyFont="1" applyBorder="1" applyAlignment="1">
      <alignment horizontal="centerContinuous" vertical="top" wrapText="1"/>
    </xf>
    <xf numFmtId="0" fontId="35" fillId="5" borderId="28" xfId="0" applyFont="1" applyFill="1" applyBorder="1" applyAlignment="1">
      <alignment vertical="top"/>
    </xf>
    <xf numFmtId="10" fontId="12" fillId="0" borderId="27" xfId="32" applyNumberFormat="1" applyFont="1" applyBorder="1" applyAlignment="1">
      <alignment horizontal="center" vertical="top"/>
    </xf>
    <xf numFmtId="170" fontId="39" fillId="35" borderId="0" xfId="0" applyNumberFormat="1" applyFont="1" applyFill="1" applyBorder="1" applyAlignment="1" applyProtection="1">
      <alignment horizontal="right" vertical="center"/>
      <protection locked="0"/>
    </xf>
    <xf numFmtId="170" fontId="17" fillId="35" borderId="0" xfId="0" applyNumberFormat="1" applyFont="1" applyFill="1" applyBorder="1" applyAlignment="1">
      <alignment horizontal="left" vertical="center" wrapText="1"/>
    </xf>
    <xf numFmtId="170" fontId="16" fillId="5" borderId="78" xfId="0" applyNumberFormat="1" applyFont="1" applyFill="1" applyBorder="1" applyAlignment="1">
      <alignment vertical="center"/>
    </xf>
    <xf numFmtId="0" fontId="7" fillId="0" borderId="25" xfId="0" applyFont="1" applyBorder="1" applyAlignment="1">
      <alignment vertical="top" wrapText="1"/>
    </xf>
    <xf numFmtId="165" fontId="7" fillId="0" borderId="8" xfId="2" applyFont="1" applyBorder="1" applyAlignment="1">
      <alignment vertical="top" wrapText="1"/>
    </xf>
    <xf numFmtId="165" fontId="7" fillId="0" borderId="16" xfId="2" applyFont="1" applyBorder="1" applyAlignment="1">
      <alignment vertical="top" wrapText="1"/>
    </xf>
    <xf numFmtId="0" fontId="7" fillId="0" borderId="8" xfId="0" applyFont="1" applyBorder="1" applyAlignment="1">
      <alignment vertical="top" wrapText="1"/>
    </xf>
    <xf numFmtId="0" fontId="7" fillId="0" borderId="16" xfId="0" applyFont="1" applyBorder="1" applyAlignment="1">
      <alignment vertical="top" wrapText="1"/>
    </xf>
    <xf numFmtId="0" fontId="7" fillId="0" borderId="37" xfId="0" applyFont="1" applyBorder="1" applyAlignment="1">
      <alignment horizontal="right" vertical="top"/>
    </xf>
    <xf numFmtId="0" fontId="10" fillId="0" borderId="42" xfId="0" applyFont="1" applyBorder="1" applyAlignment="1">
      <alignment horizontal="left" vertical="top"/>
    </xf>
    <xf numFmtId="0" fontId="82" fillId="0" borderId="78" xfId="0" applyFont="1" applyFill="1" applyBorder="1" applyAlignment="1">
      <alignment vertical="top" wrapText="1"/>
    </xf>
    <xf numFmtId="0" fontId="82" fillId="0" borderId="78" xfId="0" applyFont="1" applyBorder="1" applyAlignment="1">
      <alignment vertical="top" wrapText="1"/>
    </xf>
    <xf numFmtId="0" fontId="46" fillId="35" borderId="0" xfId="0" applyFont="1" applyFill="1" applyAlignment="1">
      <alignment horizontal="center" vertical="top"/>
    </xf>
    <xf numFmtId="0" fontId="7" fillId="0" borderId="80" xfId="0" applyNumberFormat="1" applyFont="1" applyFill="1" applyBorder="1" applyAlignment="1">
      <alignment horizontal="center"/>
    </xf>
    <xf numFmtId="0" fontId="7" fillId="0" borderId="78" xfId="0" applyFont="1" applyBorder="1" applyAlignment="1">
      <alignment horizontal="left" wrapText="1" indent="2"/>
    </xf>
    <xf numFmtId="165" fontId="7" fillId="0" borderId="78" xfId="2" applyFont="1" applyBorder="1"/>
    <xf numFmtId="0" fontId="37" fillId="12" borderId="0" xfId="0" applyFont="1" applyFill="1" applyBorder="1"/>
    <xf numFmtId="0" fontId="10" fillId="5" borderId="4" xfId="0" applyFont="1" applyFill="1" applyBorder="1" applyAlignment="1">
      <alignment horizontal="center" vertical="center"/>
    </xf>
    <xf numFmtId="0" fontId="7" fillId="0" borderId="0" xfId="0" applyFont="1" applyBorder="1" applyAlignment="1">
      <alignment horizontal="right" vertical="top"/>
    </xf>
    <xf numFmtId="0" fontId="17" fillId="5" borderId="78" xfId="0" applyFont="1" applyFill="1" applyBorder="1" applyAlignment="1">
      <alignment textRotation="90" wrapText="1"/>
    </xf>
    <xf numFmtId="0" fontId="17" fillId="5" borderId="81" xfId="0" applyFont="1" applyFill="1" applyBorder="1" applyAlignment="1">
      <alignment textRotation="90" wrapText="1"/>
    </xf>
    <xf numFmtId="0" fontId="17" fillId="5" borderId="78" xfId="0" applyFont="1" applyFill="1" applyBorder="1" applyAlignment="1">
      <alignment vertical="top"/>
    </xf>
    <xf numFmtId="0" fontId="17" fillId="5" borderId="81" xfId="0" applyFont="1" applyFill="1" applyBorder="1" applyAlignment="1">
      <alignment vertical="top"/>
    </xf>
    <xf numFmtId="0" fontId="43" fillId="0" borderId="81" xfId="0" applyFont="1" applyBorder="1"/>
    <xf numFmtId="0" fontId="17" fillId="0" borderId="78" xfId="0" applyFont="1" applyBorder="1"/>
    <xf numFmtId="2" fontId="16" fillId="0" borderId="81" xfId="0" applyNumberFormat="1" applyFont="1" applyBorder="1"/>
    <xf numFmtId="169" fontId="16" fillId="0" borderId="78" xfId="2" applyNumberFormat="1" applyFont="1" applyBorder="1"/>
    <xf numFmtId="169" fontId="17" fillId="0" borderId="78" xfId="2" applyNumberFormat="1" applyFont="1" applyBorder="1"/>
    <xf numFmtId="2" fontId="16" fillId="0" borderId="16" xfId="0" applyNumberFormat="1" applyFont="1" applyBorder="1"/>
    <xf numFmtId="2" fontId="17" fillId="0" borderId="81" xfId="0" applyNumberFormat="1" applyFont="1" applyBorder="1"/>
    <xf numFmtId="169" fontId="16" fillId="0" borderId="78" xfId="2" quotePrefix="1" applyNumberFormat="1" applyFont="1" applyBorder="1"/>
    <xf numFmtId="2" fontId="17" fillId="0" borderId="16" xfId="0" applyNumberFormat="1" applyFont="1" applyBorder="1"/>
    <xf numFmtId="169" fontId="17" fillId="0" borderId="78" xfId="2" quotePrefix="1" applyNumberFormat="1" applyFont="1" applyBorder="1"/>
    <xf numFmtId="2" fontId="16" fillId="5" borderId="37" xfId="0" applyNumberFormat="1" applyFont="1" applyFill="1" applyBorder="1"/>
    <xf numFmtId="2" fontId="16" fillId="5" borderId="21" xfId="0" applyNumberFormat="1" applyFont="1" applyFill="1" applyBorder="1"/>
    <xf numFmtId="2" fontId="16" fillId="5" borderId="24" xfId="0" applyNumberFormat="1" applyFont="1" applyFill="1" applyBorder="1"/>
    <xf numFmtId="2" fontId="17" fillId="5" borderId="43" xfId="0" applyNumberFormat="1" applyFont="1" applyFill="1" applyBorder="1"/>
    <xf numFmtId="169" fontId="16" fillId="5" borderId="21" xfId="2" applyNumberFormat="1" applyFont="1" applyFill="1" applyBorder="1"/>
    <xf numFmtId="2" fontId="17" fillId="5" borderId="24" xfId="0" applyNumberFormat="1" applyFont="1" applyFill="1" applyBorder="1"/>
    <xf numFmtId="0" fontId="7" fillId="5" borderId="78" xfId="0" applyFont="1" applyFill="1" applyBorder="1" applyAlignment="1">
      <alignment vertical="center" textRotation="90" wrapText="1"/>
    </xf>
    <xf numFmtId="0" fontId="7" fillId="5" borderId="78" xfId="0" applyFont="1" applyFill="1" applyBorder="1" applyAlignment="1">
      <alignment vertical="center" wrapText="1"/>
    </xf>
    <xf numFmtId="0" fontId="7" fillId="5" borderId="81" xfId="0" applyFont="1" applyFill="1" applyBorder="1" applyAlignment="1">
      <alignment vertical="center" textRotation="90" wrapText="1"/>
    </xf>
    <xf numFmtId="0" fontId="17" fillId="5" borderId="86" xfId="0" applyFont="1" applyFill="1" applyBorder="1"/>
    <xf numFmtId="0" fontId="7" fillId="5" borderId="81" xfId="0" applyFont="1" applyFill="1" applyBorder="1" applyAlignment="1">
      <alignment vertical="center" wrapText="1"/>
    </xf>
    <xf numFmtId="0" fontId="17" fillId="0" borderId="81" xfId="0" applyFont="1" applyBorder="1"/>
    <xf numFmtId="169" fontId="44" fillId="0" borderId="78" xfId="2" applyNumberFormat="1" applyFont="1" applyBorder="1"/>
    <xf numFmtId="169" fontId="44" fillId="0" borderId="80" xfId="2" applyNumberFormat="1" applyFont="1" applyBorder="1"/>
    <xf numFmtId="0" fontId="17" fillId="0" borderId="22" xfId="0" applyFont="1" applyBorder="1"/>
    <xf numFmtId="0" fontId="17" fillId="0" borderId="84" xfId="0" applyFont="1" applyBorder="1"/>
    <xf numFmtId="169" fontId="44" fillId="0" borderId="79" xfId="2" applyNumberFormat="1" applyFont="1" applyBorder="1"/>
    <xf numFmtId="169" fontId="44" fillId="0" borderId="82" xfId="2" applyNumberFormat="1" applyFont="1" applyBorder="1"/>
    <xf numFmtId="2" fontId="16" fillId="6" borderId="21" xfId="0" applyNumberFormat="1" applyFont="1" applyFill="1" applyBorder="1"/>
    <xf numFmtId="0" fontId="16" fillId="6" borderId="43" xfId="0" applyFont="1" applyFill="1" applyBorder="1"/>
    <xf numFmtId="2" fontId="16" fillId="6" borderId="42" xfId="0" applyNumberFormat="1" applyFont="1" applyFill="1" applyBorder="1"/>
    <xf numFmtId="0" fontId="16" fillId="6" borderId="24" xfId="0" applyFont="1" applyFill="1" applyBorder="1"/>
    <xf numFmtId="165" fontId="17" fillId="0" borderId="78" xfId="2" quotePrefix="1" applyNumberFormat="1" applyFont="1" applyBorder="1"/>
    <xf numFmtId="165" fontId="17" fillId="0" borderId="78" xfId="0" applyNumberFormat="1" applyFont="1" applyBorder="1"/>
    <xf numFmtId="0" fontId="7" fillId="0" borderId="0" xfId="0" applyFont="1" applyBorder="1" applyAlignment="1">
      <alignment horizontal="left" vertical="center" wrapText="1"/>
    </xf>
    <xf numFmtId="0" fontId="7" fillId="0" borderId="0" xfId="0" applyFont="1" applyBorder="1" applyAlignment="1">
      <alignment horizontal="right" vertical="top"/>
    </xf>
    <xf numFmtId="0" fontId="10" fillId="0" borderId="8" xfId="0" applyFont="1" applyBorder="1" applyAlignment="1">
      <alignment horizontal="center" vertical="top"/>
    </xf>
    <xf numFmtId="0" fontId="10" fillId="0" borderId="0" xfId="0" applyFont="1" applyAlignment="1">
      <alignment horizontal="center" vertical="top"/>
    </xf>
    <xf numFmtId="0" fontId="10" fillId="5" borderId="13" xfId="0" applyFont="1" applyFill="1" applyBorder="1" applyAlignment="1">
      <alignment vertical="top"/>
    </xf>
    <xf numFmtId="0" fontId="7" fillId="0" borderId="0" xfId="0" applyNumberFormat="1" applyFont="1" applyFill="1" applyAlignment="1">
      <alignment vertical="top"/>
    </xf>
    <xf numFmtId="0" fontId="9" fillId="0" borderId="7" xfId="0" applyFont="1" applyBorder="1" applyAlignment="1">
      <alignment horizontal="left" vertical="top"/>
    </xf>
    <xf numFmtId="0" fontId="9" fillId="0" borderId="4" xfId="0" applyFont="1" applyBorder="1" applyAlignment="1">
      <alignment horizontal="left" vertical="top"/>
    </xf>
    <xf numFmtId="0" fontId="13" fillId="0" borderId="4" xfId="0" applyFont="1" applyBorder="1" applyAlignment="1">
      <alignment horizontal="center" vertical="top"/>
    </xf>
    <xf numFmtId="0" fontId="10" fillId="0" borderId="4" xfId="0" applyFont="1" applyBorder="1" applyAlignment="1">
      <alignment vertical="top"/>
    </xf>
    <xf numFmtId="0" fontId="10" fillId="0" borderId="5" xfId="0" applyFont="1" applyBorder="1" applyAlignment="1">
      <alignment vertical="top"/>
    </xf>
    <xf numFmtId="0" fontId="10" fillId="0" borderId="8" xfId="0" applyFont="1" applyBorder="1" applyAlignment="1">
      <alignment horizontal="right" vertical="top"/>
    </xf>
    <xf numFmtId="2" fontId="7" fillId="0" borderId="5" xfId="0" applyNumberFormat="1" applyFont="1" applyBorder="1" applyAlignment="1">
      <alignment vertical="top"/>
    </xf>
    <xf numFmtId="0" fontId="7" fillId="0" borderId="5" xfId="0" applyFont="1" applyBorder="1" applyAlignment="1">
      <alignment vertical="top"/>
    </xf>
    <xf numFmtId="0" fontId="10" fillId="0" borderId="8" xfId="0" applyFont="1" applyBorder="1" applyAlignment="1">
      <alignment vertical="top"/>
    </xf>
    <xf numFmtId="2" fontId="10" fillId="0" borderId="5" xfId="0" applyNumberFormat="1" applyFont="1" applyBorder="1" applyAlignment="1">
      <alignment vertical="top"/>
    </xf>
    <xf numFmtId="2" fontId="7" fillId="35" borderId="5" xfId="0" applyNumberFormat="1" applyFont="1" applyFill="1" applyBorder="1" applyAlignment="1">
      <alignment vertical="top"/>
    </xf>
    <xf numFmtId="165" fontId="7" fillId="0" borderId="5" xfId="2" applyFont="1" applyBorder="1" applyAlignment="1">
      <alignment vertical="top"/>
    </xf>
    <xf numFmtId="43" fontId="10" fillId="0" borderId="5" xfId="0" applyNumberFormat="1" applyFont="1" applyBorder="1" applyAlignment="1">
      <alignment vertical="top"/>
    </xf>
    <xf numFmtId="0" fontId="9" fillId="0" borderId="4" xfId="0" applyFont="1" applyBorder="1" applyAlignment="1">
      <alignment vertical="top"/>
    </xf>
    <xf numFmtId="165" fontId="10" fillId="0" borderId="5" xfId="2" applyFont="1" applyBorder="1" applyAlignment="1">
      <alignment vertical="top"/>
    </xf>
    <xf numFmtId="0" fontId="10" fillId="0" borderId="0" xfId="0" applyNumberFormat="1" applyFont="1" applyFill="1" applyAlignment="1">
      <alignment vertical="top"/>
    </xf>
    <xf numFmtId="0" fontId="14" fillId="0" borderId="4" xfId="0" applyFont="1" applyBorder="1" applyAlignment="1">
      <alignment vertical="top"/>
    </xf>
    <xf numFmtId="0" fontId="15" fillId="0" borderId="4" xfId="0" applyFont="1" applyBorder="1" applyAlignment="1">
      <alignment vertical="top"/>
    </xf>
    <xf numFmtId="0" fontId="7" fillId="0" borderId="37" xfId="0" applyFont="1" applyBorder="1" applyAlignment="1">
      <alignment vertical="top"/>
    </xf>
    <xf numFmtId="0" fontId="7" fillId="0" borderId="21" xfId="0" applyFont="1" applyBorder="1" applyAlignment="1">
      <alignment vertical="top"/>
    </xf>
    <xf numFmtId="2" fontId="7" fillId="35" borderId="78" xfId="0" applyNumberFormat="1" applyFont="1" applyFill="1" applyBorder="1" applyAlignment="1">
      <alignment vertical="center" wrapText="1"/>
    </xf>
    <xf numFmtId="0" fontId="2" fillId="35" borderId="4" xfId="0" applyFont="1" applyFill="1" applyBorder="1"/>
    <xf numFmtId="0" fontId="3" fillId="35" borderId="4" xfId="0" applyFont="1" applyFill="1" applyBorder="1" applyAlignment="1">
      <alignment horizontal="center" vertical="top"/>
    </xf>
    <xf numFmtId="0" fontId="3" fillId="35" borderId="0" xfId="0" applyFont="1" applyFill="1" applyAlignment="1">
      <alignment horizontal="center" vertical="top"/>
    </xf>
    <xf numFmtId="0" fontId="10" fillId="0" borderId="16" xfId="0" applyFont="1" applyFill="1" applyBorder="1" applyAlignment="1">
      <alignment horizontal="left" vertical="center" wrapText="1"/>
    </xf>
    <xf numFmtId="0" fontId="10" fillId="5" borderId="78" xfId="0" applyFont="1" applyFill="1" applyBorder="1" applyAlignment="1">
      <alignment horizontal="center" vertical="top" wrapText="1"/>
    </xf>
    <xf numFmtId="0" fontId="35" fillId="5" borderId="13" xfId="0" applyFont="1" applyFill="1" applyBorder="1" applyAlignment="1">
      <alignment horizontal="center" vertical="center"/>
    </xf>
    <xf numFmtId="0" fontId="35" fillId="5" borderId="14" xfId="0" applyFont="1" applyFill="1" applyBorder="1" applyAlignment="1">
      <alignment horizontal="center" vertical="center"/>
    </xf>
    <xf numFmtId="0" fontId="17" fillId="5" borderId="21" xfId="0" applyFont="1" applyFill="1" applyBorder="1" applyAlignment="1">
      <alignment horizontal="center" vertical="center"/>
    </xf>
    <xf numFmtId="0" fontId="16" fillId="5" borderId="14" xfId="0" applyFont="1" applyFill="1" applyBorder="1" applyAlignment="1">
      <alignment horizontal="center" vertical="center"/>
    </xf>
    <xf numFmtId="2" fontId="16" fillId="35" borderId="21" xfId="0" applyNumberFormat="1" applyFont="1" applyFill="1" applyBorder="1"/>
    <xf numFmtId="170" fontId="16" fillId="5" borderId="80" xfId="0" applyNumberFormat="1" applyFont="1" applyFill="1" applyBorder="1" applyAlignment="1">
      <alignment vertical="center"/>
    </xf>
    <xf numFmtId="2" fontId="16" fillId="5" borderId="21" xfId="0" applyNumberFormat="1" applyFont="1" applyFill="1" applyBorder="1" applyAlignment="1">
      <alignment horizontal="center"/>
    </xf>
    <xf numFmtId="2" fontId="16" fillId="5" borderId="86" xfId="0" applyNumberFormat="1" applyFont="1" applyFill="1" applyBorder="1"/>
    <xf numFmtId="2" fontId="16" fillId="5" borderId="81" xfId="0" applyNumberFormat="1" applyFont="1" applyFill="1" applyBorder="1" applyAlignment="1">
      <alignment horizontal="center"/>
    </xf>
    <xf numFmtId="0" fontId="10" fillId="5" borderId="49" xfId="0" applyFont="1" applyFill="1" applyBorder="1" applyAlignment="1">
      <alignment horizontal="center" vertical="top" wrapText="1"/>
    </xf>
    <xf numFmtId="0" fontId="10" fillId="6" borderId="14" xfId="0" applyFont="1" applyFill="1" applyBorder="1" applyAlignment="1">
      <alignment horizontal="center" vertical="top" wrapText="1"/>
    </xf>
    <xf numFmtId="0" fontId="3" fillId="0" borderId="11" xfId="0" applyFont="1" applyBorder="1" applyAlignment="1">
      <alignment vertical="center" wrapText="1"/>
    </xf>
    <xf numFmtId="0" fontId="3" fillId="0" borderId="45" xfId="0" applyFont="1" applyBorder="1" applyAlignment="1">
      <alignment vertical="center" wrapText="1"/>
    </xf>
    <xf numFmtId="0" fontId="3" fillId="0" borderId="0" xfId="0" applyFont="1" applyAlignment="1">
      <alignment vertical="center" wrapText="1"/>
    </xf>
    <xf numFmtId="0" fontId="46" fillId="0" borderId="8" xfId="0" applyFont="1" applyBorder="1" applyAlignment="1">
      <alignment horizontal="center" vertical="center" wrapText="1"/>
    </xf>
    <xf numFmtId="0" fontId="17" fillId="0" borderId="4" xfId="0" applyFont="1" applyFill="1" applyBorder="1" applyAlignment="1">
      <alignment horizontal="left" vertical="center"/>
    </xf>
    <xf numFmtId="0" fontId="7" fillId="0" borderId="0" xfId="0" applyFont="1" applyBorder="1" applyAlignment="1">
      <alignment horizontal="right" vertical="center" wrapText="1"/>
    </xf>
    <xf numFmtId="2" fontId="0" fillId="35" borderId="4" xfId="0" applyNumberFormat="1" applyFill="1" applyBorder="1"/>
    <xf numFmtId="2" fontId="0" fillId="35" borderId="4" xfId="2" applyNumberFormat="1" applyFont="1" applyFill="1" applyBorder="1"/>
    <xf numFmtId="165" fontId="0" fillId="35" borderId="4" xfId="2" applyNumberFormat="1" applyFont="1" applyFill="1" applyBorder="1"/>
    <xf numFmtId="165" fontId="0" fillId="35" borderId="4" xfId="0" applyNumberFormat="1" applyFill="1" applyBorder="1"/>
    <xf numFmtId="0" fontId="0" fillId="35" borderId="0" xfId="0" applyFill="1" applyAlignment="1"/>
    <xf numFmtId="1" fontId="2" fillId="35" borderId="87" xfId="20" applyNumberFormat="1" applyFont="1" applyFill="1" applyBorder="1" applyAlignment="1">
      <alignment horizontal="center" vertical="center" wrapText="1"/>
    </xf>
    <xf numFmtId="166" fontId="107" fillId="35" borderId="87" xfId="20" applyNumberFormat="1" applyFont="1" applyFill="1" applyBorder="1" applyAlignment="1">
      <alignment vertical="center" wrapText="1"/>
    </xf>
    <xf numFmtId="166" fontId="2" fillId="35" borderId="87" xfId="20" applyNumberFormat="1" applyFont="1" applyFill="1" applyBorder="1" applyAlignment="1">
      <alignment vertical="center" wrapText="1"/>
    </xf>
    <xf numFmtId="166" fontId="3" fillId="35" borderId="87" xfId="20" applyNumberFormat="1" applyFont="1" applyFill="1" applyBorder="1" applyAlignment="1">
      <alignment vertical="center" wrapText="1"/>
    </xf>
    <xf numFmtId="166" fontId="2" fillId="35" borderId="88" xfId="20" applyNumberFormat="1" applyFont="1" applyFill="1" applyBorder="1" applyAlignment="1">
      <alignment vertical="center" wrapText="1"/>
    </xf>
    <xf numFmtId="166" fontId="3" fillId="35" borderId="88" xfId="20" applyNumberFormat="1" applyFont="1" applyFill="1" applyBorder="1" applyAlignment="1">
      <alignment vertical="center" wrapText="1"/>
    </xf>
    <xf numFmtId="0" fontId="3" fillId="35" borderId="88" xfId="20" applyFont="1" applyFill="1" applyBorder="1" applyAlignment="1">
      <alignment vertical="center" wrapText="1"/>
    </xf>
    <xf numFmtId="1" fontId="3" fillId="35" borderId="87" xfId="20" applyNumberFormat="1" applyFont="1" applyFill="1" applyBorder="1" applyAlignment="1">
      <alignment horizontal="center" vertical="center" wrapText="1"/>
    </xf>
    <xf numFmtId="0" fontId="106" fillId="35" borderId="88" xfId="20" applyFont="1" applyFill="1" applyBorder="1" applyAlignment="1">
      <alignment vertical="center" wrapText="1"/>
    </xf>
    <xf numFmtId="166" fontId="98" fillId="35" borderId="87" xfId="20" applyNumberFormat="1" applyFont="1" applyFill="1" applyBorder="1" applyAlignment="1">
      <alignment vertical="center" wrapText="1"/>
    </xf>
    <xf numFmtId="0" fontId="83" fillId="35" borderId="88" xfId="20" applyFont="1" applyFill="1" applyBorder="1" applyAlignment="1">
      <alignment vertical="center"/>
    </xf>
    <xf numFmtId="166" fontId="108" fillId="35" borderId="87" xfId="20" applyNumberFormat="1" applyFont="1" applyFill="1" applyBorder="1" applyAlignment="1">
      <alignment vertical="center" wrapText="1"/>
    </xf>
    <xf numFmtId="0" fontId="2" fillId="35" borderId="88" xfId="20" applyFont="1" applyFill="1" applyBorder="1"/>
    <xf numFmtId="1" fontId="2" fillId="35" borderId="87" xfId="20" applyNumberFormat="1" applyFont="1" applyFill="1" applyBorder="1" applyAlignment="1">
      <alignment vertical="center" wrapText="1"/>
    </xf>
    <xf numFmtId="4" fontId="2" fillId="35" borderId="87" xfId="20" applyNumberFormat="1" applyFont="1" applyFill="1" applyBorder="1" applyAlignment="1">
      <alignment vertical="center" wrapText="1"/>
    </xf>
    <xf numFmtId="4" fontId="2" fillId="35" borderId="87" xfId="20" applyNumberFormat="1" applyFont="1" applyFill="1" applyBorder="1" applyAlignment="1">
      <alignment vertical="center"/>
    </xf>
    <xf numFmtId="4" fontId="3" fillId="35" borderId="87" xfId="20" applyNumberFormat="1" applyFont="1" applyFill="1" applyBorder="1" applyAlignment="1">
      <alignment vertical="center" wrapText="1"/>
    </xf>
    <xf numFmtId="4" fontId="2" fillId="35" borderId="87" xfId="4" applyNumberFormat="1" applyFont="1" applyFill="1" applyBorder="1" applyAlignment="1">
      <alignment vertical="center" wrapText="1"/>
    </xf>
    <xf numFmtId="39" fontId="2" fillId="35" borderId="89" xfId="20" applyNumberFormat="1" applyFont="1" applyFill="1" applyBorder="1" applyAlignment="1">
      <alignment vertical="center" wrapText="1"/>
    </xf>
    <xf numFmtId="4" fontId="102" fillId="35" borderId="87" xfId="20" applyNumberFormat="1" applyFont="1" applyFill="1" applyBorder="1" applyAlignment="1">
      <alignment vertical="center" wrapText="1"/>
    </xf>
    <xf numFmtId="166" fontId="106" fillId="35" borderId="0" xfId="20" applyNumberFormat="1" applyFont="1" applyFill="1" applyBorder="1" applyAlignment="1">
      <alignment vertical="center" wrapText="1"/>
    </xf>
    <xf numFmtId="0" fontId="0" fillId="35" borderId="0" xfId="0" applyFill="1" applyAlignment="1">
      <alignment horizontal="center" vertical="top"/>
    </xf>
    <xf numFmtId="0" fontId="83" fillId="35" borderId="88" xfId="0" applyFont="1" applyFill="1" applyBorder="1"/>
    <xf numFmtId="0" fontId="85" fillId="35" borderId="0" xfId="0" applyFont="1" applyFill="1" applyAlignment="1">
      <alignment horizontal="center" vertical="top"/>
    </xf>
    <xf numFmtId="0" fontId="83" fillId="35" borderId="88" xfId="0" applyFont="1" applyFill="1" applyBorder="1" applyAlignment="1">
      <alignment horizontal="center" vertical="top"/>
    </xf>
    <xf numFmtId="0" fontId="0" fillId="35" borderId="88" xfId="0" applyFill="1" applyBorder="1"/>
    <xf numFmtId="2" fontId="83" fillId="35" borderId="88" xfId="0" applyNumberFormat="1" applyFont="1" applyFill="1" applyBorder="1"/>
    <xf numFmtId="0" fontId="98" fillId="35" borderId="4" xfId="0" applyFont="1" applyFill="1" applyBorder="1"/>
    <xf numFmtId="0" fontId="98" fillId="35" borderId="88" xfId="0" applyFont="1" applyFill="1" applyBorder="1" applyAlignment="1">
      <alignment horizontal="center" vertical="top"/>
    </xf>
    <xf numFmtId="2" fontId="98" fillId="35" borderId="4" xfId="0" applyNumberFormat="1" applyFont="1" applyFill="1" applyBorder="1"/>
    <xf numFmtId="0" fontId="3" fillId="35" borderId="0" xfId="0" applyFont="1" applyFill="1"/>
    <xf numFmtId="2" fontId="0" fillId="35" borderId="0" xfId="0" applyNumberFormat="1" applyFill="1"/>
    <xf numFmtId="2" fontId="3" fillId="35" borderId="0" xfId="0" applyNumberFormat="1" applyFont="1" applyFill="1"/>
    <xf numFmtId="0" fontId="3" fillId="35" borderId="88" xfId="0" applyFont="1" applyFill="1" applyBorder="1"/>
    <xf numFmtId="0" fontId="0" fillId="35" borderId="88" xfId="0" applyFill="1" applyBorder="1" applyAlignment="1">
      <alignment horizontal="center" vertical="top"/>
    </xf>
    <xf numFmtId="2" fontId="3" fillId="35" borderId="88" xfId="0" applyNumberFormat="1" applyFont="1" applyFill="1" applyBorder="1"/>
    <xf numFmtId="165" fontId="0" fillId="35" borderId="0" xfId="2" applyNumberFormat="1" applyFont="1" applyFill="1"/>
    <xf numFmtId="0" fontId="2" fillId="35" borderId="0" xfId="0" applyFont="1" applyFill="1"/>
    <xf numFmtId="0" fontId="10" fillId="5" borderId="88" xfId="0" applyFont="1" applyFill="1" applyBorder="1" applyAlignment="1">
      <alignment horizontal="center" vertical="center"/>
    </xf>
    <xf numFmtId="0" fontId="10" fillId="5" borderId="88" xfId="0" applyFont="1" applyFill="1" applyBorder="1" applyAlignment="1">
      <alignment horizontal="center" vertical="center" wrapText="1"/>
    </xf>
    <xf numFmtId="0" fontId="10" fillId="0" borderId="88" xfId="0" applyFont="1" applyFill="1" applyBorder="1" applyAlignment="1">
      <alignment horizontal="left" vertical="center"/>
    </xf>
    <xf numFmtId="2" fontId="7" fillId="0" borderId="88" xfId="0" applyNumberFormat="1" applyFont="1" applyBorder="1" applyAlignment="1">
      <alignment horizontal="right" vertical="center" wrapText="1"/>
    </xf>
    <xf numFmtId="2" fontId="7" fillId="0" borderId="88" xfId="0" applyNumberFormat="1" applyFont="1" applyFill="1" applyBorder="1" applyAlignment="1">
      <alignment horizontal="right" vertical="center" wrapText="1"/>
    </xf>
    <xf numFmtId="2" fontId="10" fillId="0" borderId="88" xfId="0" applyNumberFormat="1" applyFont="1" applyFill="1" applyBorder="1" applyAlignment="1">
      <alignment horizontal="right" vertical="center" wrapText="1"/>
    </xf>
    <xf numFmtId="2" fontId="10" fillId="0" borderId="88" xfId="0" applyNumberFormat="1" applyFont="1" applyBorder="1" applyAlignment="1">
      <alignment horizontal="right" vertical="center" wrapText="1"/>
    </xf>
    <xf numFmtId="0" fontId="17" fillId="8" borderId="13" xfId="0" applyFont="1" applyFill="1" applyBorder="1"/>
    <xf numFmtId="0" fontId="16" fillId="8" borderId="15" xfId="0" applyFont="1" applyFill="1" applyBorder="1"/>
    <xf numFmtId="0" fontId="17" fillId="35" borderId="8" xfId="0" applyFont="1" applyFill="1" applyBorder="1"/>
    <xf numFmtId="0" fontId="17" fillId="35" borderId="16" xfId="0" applyFont="1" applyFill="1" applyBorder="1"/>
    <xf numFmtId="0" fontId="16" fillId="35" borderId="8" xfId="0" applyFont="1" applyFill="1" applyBorder="1"/>
    <xf numFmtId="0" fontId="16" fillId="35" borderId="16" xfId="0" applyFont="1" applyFill="1" applyBorder="1"/>
    <xf numFmtId="170" fontId="39" fillId="35" borderId="8" xfId="0" applyNumberFormat="1" applyFont="1" applyFill="1" applyBorder="1" applyAlignment="1" applyProtection="1">
      <alignment horizontal="right" vertical="center"/>
      <protection locked="0"/>
    </xf>
    <xf numFmtId="0" fontId="17" fillId="35" borderId="16" xfId="0" applyFont="1" applyFill="1" applyBorder="1" applyAlignment="1">
      <alignment horizontal="left" vertical="top"/>
    </xf>
    <xf numFmtId="0" fontId="17" fillId="35" borderId="16" xfId="0" applyFont="1" applyFill="1" applyBorder="1" applyAlignment="1">
      <alignment horizontal="left" vertical="center" wrapText="1"/>
    </xf>
    <xf numFmtId="170" fontId="16" fillId="35" borderId="16" xfId="0" applyNumberFormat="1" applyFont="1" applyFill="1" applyBorder="1" applyAlignment="1" applyProtection="1">
      <alignment horizontal="left" vertical="center" wrapText="1"/>
    </xf>
    <xf numFmtId="170" fontId="17" fillId="35" borderId="16" xfId="0" applyNumberFormat="1" applyFont="1" applyFill="1" applyBorder="1" applyAlignment="1">
      <alignment horizontal="left" vertical="center" wrapText="1"/>
    </xf>
    <xf numFmtId="0" fontId="17" fillId="8" borderId="55" xfId="0" applyFont="1" applyFill="1" applyBorder="1"/>
    <xf numFmtId="0" fontId="17" fillId="35" borderId="46" xfId="0" applyFont="1" applyFill="1" applyBorder="1"/>
    <xf numFmtId="2" fontId="17" fillId="35" borderId="46" xfId="0" applyNumberFormat="1" applyFont="1" applyFill="1" applyBorder="1" applyAlignment="1">
      <alignment horizontal="center" vertical="top"/>
    </xf>
    <xf numFmtId="2" fontId="16" fillId="35" borderId="46" xfId="0" applyNumberFormat="1" applyFont="1" applyFill="1" applyBorder="1" applyAlignment="1">
      <alignment horizontal="center" vertical="top"/>
    </xf>
    <xf numFmtId="2" fontId="17" fillId="35" borderId="46" xfId="0" applyNumberFormat="1" applyFont="1" applyFill="1" applyBorder="1"/>
    <xf numFmtId="2" fontId="17" fillId="35" borderId="46" xfId="0" applyNumberFormat="1" applyFont="1" applyFill="1" applyBorder="1" applyAlignment="1">
      <alignment horizontal="center" vertical="center"/>
    </xf>
    <xf numFmtId="2" fontId="17" fillId="35" borderId="46" xfId="0" applyNumberFormat="1" applyFont="1" applyFill="1" applyBorder="1" applyAlignment="1">
      <alignment horizontal="center"/>
    </xf>
    <xf numFmtId="10" fontId="17" fillId="35" borderId="46" xfId="32" applyNumberFormat="1" applyFont="1" applyFill="1" applyBorder="1"/>
    <xf numFmtId="2" fontId="16" fillId="35" borderId="46" xfId="0" applyNumberFormat="1" applyFont="1" applyFill="1" applyBorder="1" applyAlignment="1">
      <alignment horizontal="center" vertical="center"/>
    </xf>
    <xf numFmtId="0" fontId="16" fillId="0" borderId="30" xfId="0" applyFont="1" applyBorder="1"/>
    <xf numFmtId="0" fontId="7" fillId="0" borderId="88" xfId="0" applyFont="1" applyBorder="1" applyAlignment="1">
      <alignment horizontal="right" vertical="top"/>
    </xf>
    <xf numFmtId="0" fontId="12" fillId="0" borderId="88" xfId="0" applyFont="1" applyBorder="1"/>
    <xf numFmtId="0" fontId="0" fillId="0" borderId="0" xfId="0" applyFill="1"/>
    <xf numFmtId="14" fontId="0" fillId="0" borderId="0" xfId="0" applyNumberFormat="1" applyFill="1"/>
    <xf numFmtId="0" fontId="3" fillId="0" borderId="0" xfId="0" applyFont="1" applyFill="1" applyAlignment="1">
      <alignment horizontal="center" vertical="top"/>
    </xf>
    <xf numFmtId="165" fontId="0" fillId="0" borderId="0" xfId="0" applyNumberFormat="1" applyFill="1"/>
    <xf numFmtId="0" fontId="7" fillId="41" borderId="0" xfId="0" applyFont="1" applyFill="1"/>
    <xf numFmtId="2" fontId="7" fillId="3" borderId="28" xfId="0" applyNumberFormat="1" applyFont="1" applyFill="1" applyBorder="1"/>
    <xf numFmtId="165" fontId="10" fillId="5" borderId="42" xfId="2" applyFont="1" applyFill="1" applyBorder="1"/>
    <xf numFmtId="0" fontId="7" fillId="0" borderId="88" xfId="0" applyFont="1" applyBorder="1"/>
    <xf numFmtId="0" fontId="7" fillId="0" borderId="88" xfId="0" applyFont="1" applyFill="1" applyBorder="1"/>
    <xf numFmtId="0" fontId="7" fillId="41" borderId="0" xfId="0" applyFont="1" applyFill="1" applyAlignment="1">
      <alignment vertical="top"/>
    </xf>
    <xf numFmtId="0" fontId="10" fillId="5" borderId="88" xfId="0" applyFont="1" applyFill="1" applyBorder="1" applyAlignment="1">
      <alignment horizontal="center" vertical="top" wrapText="1"/>
    </xf>
    <xf numFmtId="0" fontId="7" fillId="0" borderId="88" xfId="0" applyFont="1" applyBorder="1" applyAlignment="1">
      <alignment vertical="top"/>
    </xf>
    <xf numFmtId="0" fontId="11" fillId="0" borderId="88" xfId="0" applyFont="1" applyBorder="1" applyAlignment="1">
      <alignment vertical="top"/>
    </xf>
    <xf numFmtId="0" fontId="7" fillId="0" borderId="88" xfId="0" applyFont="1" applyBorder="1" applyAlignment="1">
      <alignment horizontal="left" vertical="top" wrapText="1"/>
    </xf>
    <xf numFmtId="0" fontId="7" fillId="0" borderId="88" xfId="20" applyFont="1" applyBorder="1" applyAlignment="1">
      <alignment horizontal="left" vertical="top" wrapText="1"/>
    </xf>
    <xf numFmtId="0" fontId="10" fillId="0" borderId="88" xfId="0" applyNumberFormat="1" applyFont="1" applyFill="1" applyBorder="1" applyAlignment="1">
      <alignment horizontal="center" vertical="top"/>
    </xf>
    <xf numFmtId="2" fontId="8" fillId="35" borderId="88" xfId="0" applyNumberFormat="1" applyFont="1" applyFill="1" applyBorder="1" applyAlignment="1">
      <alignment horizontal="right" vertical="top"/>
    </xf>
    <xf numFmtId="0" fontId="7" fillId="0" borderId="88" xfId="0" applyNumberFormat="1" applyFont="1" applyFill="1" applyBorder="1" applyAlignment="1">
      <alignment vertical="top"/>
    </xf>
    <xf numFmtId="10" fontId="8" fillId="35" borderId="88" xfId="32" applyNumberFormat="1" applyFont="1" applyFill="1" applyBorder="1" applyAlignment="1">
      <alignment horizontal="right" vertical="top"/>
    </xf>
    <xf numFmtId="0" fontId="7" fillId="0" borderId="88" xfId="0" applyNumberFormat="1" applyFont="1" applyFill="1" applyBorder="1"/>
    <xf numFmtId="2" fontId="7" fillId="0" borderId="88" xfId="0" applyNumberFormat="1" applyFont="1" applyFill="1" applyBorder="1"/>
    <xf numFmtId="0" fontId="7" fillId="35" borderId="88" xfId="0" applyFont="1" applyFill="1" applyBorder="1"/>
    <xf numFmtId="2" fontId="7" fillId="35" borderId="88" xfId="0" applyNumberFormat="1" applyFont="1" applyFill="1" applyBorder="1" applyAlignment="1">
      <alignment horizontal="right" vertical="center" wrapText="1"/>
    </xf>
    <xf numFmtId="2" fontId="7" fillId="35" borderId="88" xfId="0" applyNumberFormat="1" applyFont="1" applyFill="1" applyBorder="1"/>
    <xf numFmtId="0" fontId="17" fillId="41" borderId="0" xfId="0" applyFont="1" applyFill="1"/>
    <xf numFmtId="0" fontId="7" fillId="0" borderId="39" xfId="0" applyFont="1" applyFill="1" applyBorder="1"/>
    <xf numFmtId="0" fontId="7" fillId="5" borderId="42" xfId="0" applyFont="1" applyFill="1" applyBorder="1"/>
    <xf numFmtId="0" fontId="17" fillId="0" borderId="88" xfId="0" applyFont="1" applyBorder="1"/>
    <xf numFmtId="0" fontId="17" fillId="0" borderId="88" xfId="0" applyFont="1" applyFill="1" applyBorder="1"/>
    <xf numFmtId="0" fontId="10" fillId="6" borderId="88" xfId="0" applyFont="1" applyFill="1" applyBorder="1" applyAlignment="1">
      <alignment horizontal="center"/>
    </xf>
    <xf numFmtId="0" fontId="10" fillId="11" borderId="88" xfId="0" applyFont="1" applyFill="1" applyBorder="1" applyAlignment="1">
      <alignment horizontal="center"/>
    </xf>
    <xf numFmtId="0" fontId="10" fillId="0" borderId="88" xfId="0" applyFont="1" applyBorder="1" applyAlignment="1">
      <alignment horizontal="center"/>
    </xf>
    <xf numFmtId="0" fontId="7" fillId="0" borderId="88" xfId="0" applyFont="1" applyFill="1" applyBorder="1" applyAlignment="1">
      <alignment horizontal="left"/>
    </xf>
    <xf numFmtId="169" fontId="27" fillId="0" borderId="88" xfId="2" applyNumberFormat="1" applyFont="1" applyFill="1" applyBorder="1"/>
    <xf numFmtId="169" fontId="28" fillId="0" borderId="88" xfId="2" applyNumberFormat="1" applyFont="1" applyFill="1" applyBorder="1" applyAlignment="1">
      <alignment horizontal="right"/>
    </xf>
    <xf numFmtId="169" fontId="7" fillId="0" borderId="88" xfId="2" applyNumberFormat="1" applyFont="1" applyFill="1" applyBorder="1" applyAlignment="1">
      <alignment horizontal="right"/>
    </xf>
    <xf numFmtId="169" fontId="10" fillId="5" borderId="88" xfId="2" applyNumberFormat="1" applyFont="1" applyFill="1" applyBorder="1" applyAlignment="1">
      <alignment horizontal="right"/>
    </xf>
    <xf numFmtId="0" fontId="7" fillId="5" borderId="88" xfId="0" applyFont="1" applyFill="1" applyBorder="1"/>
    <xf numFmtId="169" fontId="10" fillId="0" borderId="88" xfId="2" applyNumberFormat="1" applyFont="1" applyFill="1" applyBorder="1" applyAlignment="1">
      <alignment horizontal="center" vertical="center"/>
    </xf>
    <xf numFmtId="0" fontId="16" fillId="5" borderId="79" xfId="0" applyFont="1" applyFill="1" applyBorder="1" applyAlignment="1">
      <alignment horizontal="center" vertical="top" wrapText="1"/>
    </xf>
    <xf numFmtId="0" fontId="10" fillId="5" borderId="56" xfId="0" applyFont="1" applyFill="1" applyBorder="1" applyAlignment="1">
      <alignment horizontal="center"/>
    </xf>
    <xf numFmtId="2" fontId="7" fillId="0" borderId="4" xfId="0" applyNumberFormat="1" applyFont="1" applyBorder="1" applyAlignment="1">
      <alignment horizontal="center"/>
    </xf>
    <xf numFmtId="2" fontId="7" fillId="0" borderId="90" xfId="0" applyNumberFormat="1" applyFont="1" applyBorder="1" applyAlignment="1">
      <alignment horizontal="center"/>
    </xf>
    <xf numFmtId="2" fontId="7" fillId="0" borderId="88" xfId="0" applyNumberFormat="1" applyFont="1" applyBorder="1"/>
    <xf numFmtId="2" fontId="10" fillId="5" borderId="90" xfId="0" applyNumberFormat="1" applyFont="1" applyFill="1" applyBorder="1" applyAlignment="1">
      <alignment horizontal="center"/>
    </xf>
    <xf numFmtId="0" fontId="7" fillId="0" borderId="90" xfId="0" applyFont="1" applyBorder="1" applyAlignment="1">
      <alignment horizontal="center"/>
    </xf>
    <xf numFmtId="2" fontId="10" fillId="5" borderId="90" xfId="0" applyNumberFormat="1" applyFont="1" applyFill="1" applyBorder="1" applyAlignment="1">
      <alignment horizontal="center" vertical="center"/>
    </xf>
    <xf numFmtId="2" fontId="10" fillId="0" borderId="7" xfId="0" applyNumberFormat="1" applyFont="1" applyFill="1" applyBorder="1" applyAlignment="1">
      <alignment horizontal="center" vertical="center" wrapText="1"/>
    </xf>
    <xf numFmtId="2" fontId="10" fillId="0" borderId="28" xfId="0" applyNumberFormat="1" applyFont="1" applyFill="1" applyBorder="1" applyAlignment="1">
      <alignment horizontal="center" vertical="center" wrapText="1"/>
    </xf>
    <xf numFmtId="10" fontId="36" fillId="12" borderId="0" xfId="32" applyNumberFormat="1" applyFont="1" applyFill="1" applyBorder="1"/>
    <xf numFmtId="0" fontId="7" fillId="5" borderId="79" xfId="0" applyFont="1" applyFill="1" applyBorder="1" applyAlignment="1">
      <alignment wrapText="1"/>
    </xf>
    <xf numFmtId="0" fontId="7" fillId="0" borderId="88" xfId="0" applyFont="1" applyFill="1" applyBorder="1" applyAlignment="1">
      <alignment horizontal="center" vertical="center"/>
    </xf>
    <xf numFmtId="0" fontId="7" fillId="5" borderId="82" xfId="0" applyFont="1" applyFill="1" applyBorder="1" applyAlignment="1">
      <alignment wrapText="1"/>
    </xf>
    <xf numFmtId="2" fontId="7" fillId="0" borderId="0" xfId="0" applyNumberFormat="1" applyFont="1" applyBorder="1"/>
    <xf numFmtId="0" fontId="16" fillId="3" borderId="0" xfId="0" applyFont="1" applyFill="1" applyAlignment="1">
      <alignment horizontal="left" vertical="center"/>
    </xf>
    <xf numFmtId="0" fontId="17" fillId="0" borderId="90" xfId="0" applyFont="1" applyBorder="1"/>
    <xf numFmtId="2" fontId="16" fillId="0" borderId="90" xfId="0" applyNumberFormat="1" applyFont="1" applyFill="1" applyBorder="1" applyAlignment="1">
      <alignment vertical="center"/>
    </xf>
    <xf numFmtId="2" fontId="7" fillId="0" borderId="4" xfId="0" applyNumberFormat="1" applyFont="1" applyBorder="1" applyAlignment="1">
      <alignment horizontal="center" vertical="center" wrapText="1"/>
    </xf>
    <xf numFmtId="2" fontId="7" fillId="0" borderId="4" xfId="0" applyNumberFormat="1" applyFont="1" applyBorder="1" applyAlignment="1">
      <alignment horizontal="center" vertical="center"/>
    </xf>
    <xf numFmtId="2" fontId="10" fillId="6" borderId="12" xfId="0" applyNumberFormat="1" applyFont="1" applyFill="1" applyBorder="1" applyAlignment="1">
      <alignment horizontal="center" vertical="center"/>
    </xf>
    <xf numFmtId="0" fontId="7" fillId="0" borderId="90" xfId="0" applyFont="1" applyBorder="1"/>
    <xf numFmtId="165" fontId="6" fillId="0" borderId="88" xfId="2" applyFont="1" applyFill="1" applyBorder="1" applyAlignment="1">
      <alignment horizontal="right" vertical="top"/>
    </xf>
    <xf numFmtId="2" fontId="33" fillId="0" borderId="88" xfId="0" applyNumberFormat="1" applyFont="1" applyFill="1" applyBorder="1" applyAlignment="1">
      <alignment horizontal="right" vertical="top"/>
    </xf>
    <xf numFmtId="43" fontId="6" fillId="0" borderId="88" xfId="0" applyNumberFormat="1" applyFont="1" applyFill="1" applyBorder="1" applyAlignment="1">
      <alignment horizontal="right" vertical="top"/>
    </xf>
    <xf numFmtId="10" fontId="6" fillId="0" borderId="88" xfId="32" applyNumberFormat="1" applyFont="1" applyFill="1" applyBorder="1" applyAlignment="1">
      <alignment horizontal="right" vertical="top"/>
    </xf>
    <xf numFmtId="2" fontId="6" fillId="0" borderId="88" xfId="0" applyNumberFormat="1" applyFont="1" applyFill="1" applyBorder="1" applyAlignment="1">
      <alignment horizontal="right" vertical="top"/>
    </xf>
    <xf numFmtId="0" fontId="7" fillId="41" borderId="0" xfId="31" applyFont="1" applyFill="1"/>
    <xf numFmtId="0" fontId="7" fillId="0" borderId="88" xfId="30" applyFont="1" applyBorder="1" applyAlignment="1">
      <alignment vertical="center" wrapText="1"/>
    </xf>
    <xf numFmtId="2" fontId="10" fillId="0" borderId="88" xfId="30" applyNumberFormat="1" applyFont="1" applyBorder="1" applyAlignment="1">
      <alignment horizontal="right" vertical="center" wrapText="1"/>
    </xf>
    <xf numFmtId="2" fontId="7" fillId="0" borderId="88" xfId="30" applyNumberFormat="1" applyFont="1" applyBorder="1" applyAlignment="1">
      <alignment horizontal="right" vertical="center" wrapText="1"/>
    </xf>
    <xf numFmtId="2" fontId="7" fillId="0" borderId="88" xfId="30" applyNumberFormat="1" applyFont="1" applyFill="1" applyBorder="1" applyAlignment="1">
      <alignment horizontal="right" vertical="center" wrapText="1"/>
    </xf>
    <xf numFmtId="0" fontId="7" fillId="0" borderId="88" xfId="30" applyFont="1" applyFill="1" applyBorder="1" applyAlignment="1">
      <alignment horizontal="right" vertical="center" wrapText="1"/>
    </xf>
    <xf numFmtId="0" fontId="7" fillId="0" borderId="88" xfId="30" applyFont="1" applyBorder="1" applyAlignment="1">
      <alignment horizontal="right" vertical="center" wrapText="1"/>
    </xf>
    <xf numFmtId="2" fontId="10" fillId="5" borderId="88" xfId="30" applyNumberFormat="1" applyFont="1" applyFill="1" applyBorder="1" applyAlignment="1">
      <alignment horizontal="right" vertical="center" wrapText="1"/>
    </xf>
    <xf numFmtId="43" fontId="7" fillId="0" borderId="88" xfId="30" applyNumberFormat="1" applyFont="1" applyFill="1" applyBorder="1" applyAlignment="1">
      <alignment horizontal="right" vertical="center" wrapText="1"/>
    </xf>
    <xf numFmtId="2" fontId="3" fillId="5" borderId="21" xfId="0" applyNumberFormat="1" applyFont="1" applyFill="1" applyBorder="1" applyAlignment="1">
      <alignment horizontal="center" vertical="center" wrapText="1"/>
    </xf>
    <xf numFmtId="2" fontId="46" fillId="0" borderId="4" xfId="0" applyNumberFormat="1" applyFont="1" applyBorder="1" applyAlignment="1">
      <alignment vertical="center" wrapText="1"/>
    </xf>
    <xf numFmtId="0" fontId="12" fillId="0" borderId="0" xfId="205" applyFont="1"/>
    <xf numFmtId="0" fontId="35" fillId="3" borderId="0" xfId="205" applyFont="1" applyFill="1" applyAlignment="1">
      <alignment horizontal="left"/>
    </xf>
    <xf numFmtId="0" fontId="34" fillId="3" borderId="0" xfId="205" applyFont="1" applyFill="1" applyAlignment="1">
      <alignment horizontal="left"/>
    </xf>
    <xf numFmtId="0" fontId="35" fillId="3" borderId="0" xfId="205" applyFont="1" applyFill="1" applyAlignment="1">
      <alignment horizontal="right"/>
    </xf>
    <xf numFmtId="0" fontId="35" fillId="0" borderId="0" xfId="205" applyFont="1"/>
    <xf numFmtId="0" fontId="35" fillId="5" borderId="79" xfId="205" applyFont="1" applyFill="1" applyBorder="1" applyAlignment="1">
      <alignment horizontal="center" vertical="top" wrapText="1"/>
    </xf>
    <xf numFmtId="0" fontId="35" fillId="5" borderId="88" xfId="205" applyFont="1" applyFill="1" applyBorder="1" applyAlignment="1">
      <alignment horizontal="center" vertical="top" wrapText="1"/>
    </xf>
    <xf numFmtId="0" fontId="35" fillId="0" borderId="88" xfId="205" applyNumberFormat="1" applyFont="1" applyFill="1" applyBorder="1" applyAlignment="1">
      <alignment horizontal="center"/>
    </xf>
    <xf numFmtId="0" fontId="41" fillId="0" borderId="88" xfId="205" applyNumberFormat="1" applyFont="1" applyFill="1" applyBorder="1" applyAlignment="1">
      <alignment horizontal="center"/>
    </xf>
    <xf numFmtId="0" fontId="42" fillId="0" borderId="88" xfId="205" applyNumberFormat="1" applyFont="1" applyFill="1" applyBorder="1" applyAlignment="1">
      <alignment horizontal="center"/>
    </xf>
    <xf numFmtId="0" fontId="12" fillId="0" borderId="88" xfId="205" applyFont="1" applyBorder="1" applyAlignment="1">
      <alignment horizontal="center" vertical="top" wrapText="1"/>
    </xf>
    <xf numFmtId="0" fontId="17" fillId="0" borderId="88" xfId="205" applyFont="1" applyFill="1" applyBorder="1" applyAlignment="1">
      <alignment horizontal="center" vertical="center"/>
    </xf>
    <xf numFmtId="0" fontId="7" fillId="0" borderId="88" xfId="205" applyNumberFormat="1" applyFont="1" applyFill="1" applyBorder="1" applyAlignment="1">
      <alignment vertical="top"/>
    </xf>
    <xf numFmtId="0" fontId="7" fillId="0" borderId="88" xfId="205" applyNumberFormat="1" applyFont="1" applyFill="1" applyBorder="1" applyAlignment="1">
      <alignment vertical="top" wrapText="1"/>
    </xf>
    <xf numFmtId="0" fontId="12" fillId="0" borderId="88" xfId="205" applyFont="1" applyBorder="1"/>
    <xf numFmtId="0" fontId="35" fillId="0" borderId="88" xfId="205" applyFont="1" applyBorder="1" applyAlignment="1">
      <alignment horizontal="center" vertical="top" wrapText="1"/>
    </xf>
    <xf numFmtId="0" fontId="10" fillId="35" borderId="88" xfId="205" applyFont="1" applyFill="1" applyBorder="1" applyAlignment="1">
      <alignment horizontal="center" vertical="center"/>
    </xf>
    <xf numFmtId="2" fontId="10" fillId="35" borderId="88" xfId="205" applyNumberFormat="1" applyFont="1" applyFill="1" applyBorder="1" applyAlignment="1">
      <alignment horizontal="center" vertical="center"/>
    </xf>
    <xf numFmtId="43" fontId="8" fillId="0" borderId="88" xfId="0" applyNumberFormat="1" applyFont="1" applyBorder="1" applyAlignment="1">
      <alignment horizontal="right" vertical="top"/>
    </xf>
    <xf numFmtId="0" fontId="7" fillId="0" borderId="88" xfId="0" applyNumberFormat="1" applyFont="1" applyFill="1" applyBorder="1" applyAlignment="1">
      <alignment horizontal="right"/>
    </xf>
    <xf numFmtId="2" fontId="7" fillId="0" borderId="88" xfId="0" applyNumberFormat="1" applyFont="1" applyFill="1" applyBorder="1" applyAlignment="1">
      <alignment horizontal="right"/>
    </xf>
    <xf numFmtId="10" fontId="10" fillId="0" borderId="88" xfId="0" applyNumberFormat="1" applyFont="1" applyFill="1" applyBorder="1" applyAlignment="1">
      <alignment horizontal="right"/>
    </xf>
    <xf numFmtId="43" fontId="7" fillId="0" borderId="88" xfId="0" applyNumberFormat="1" applyFont="1" applyFill="1" applyBorder="1" applyAlignment="1">
      <alignment horizontal="right"/>
    </xf>
    <xf numFmtId="0" fontId="10" fillId="0" borderId="88" xfId="0" applyNumberFormat="1" applyFont="1" applyFill="1" applyBorder="1" applyAlignment="1">
      <alignment horizontal="right"/>
    </xf>
    <xf numFmtId="2" fontId="7" fillId="35" borderId="88" xfId="0" applyNumberFormat="1" applyFont="1" applyFill="1" applyBorder="1" applyAlignment="1">
      <alignment horizontal="right"/>
    </xf>
    <xf numFmtId="2" fontId="7" fillId="35" borderId="88" xfId="0" applyNumberFormat="1" applyFont="1" applyFill="1" applyBorder="1" applyAlignment="1">
      <alignment horizontal="right" vertical="top"/>
    </xf>
    <xf numFmtId="2" fontId="7" fillId="35" borderId="88" xfId="0" applyNumberFormat="1" applyFont="1" applyFill="1" applyBorder="1" applyAlignment="1">
      <alignment horizontal="right" vertical="center"/>
    </xf>
    <xf numFmtId="0" fontId="7" fillId="35" borderId="88" xfId="0" applyFont="1" applyFill="1" applyBorder="1" applyAlignment="1">
      <alignment horizontal="right"/>
    </xf>
    <xf numFmtId="0" fontId="10" fillId="5" borderId="79" xfId="0" applyFont="1" applyFill="1" applyBorder="1" applyAlignment="1">
      <alignment horizontal="center"/>
    </xf>
    <xf numFmtId="0" fontId="10" fillId="5" borderId="9" xfId="0" applyFont="1" applyFill="1" applyBorder="1" applyAlignment="1">
      <alignment horizontal="center"/>
    </xf>
    <xf numFmtId="0" fontId="10" fillId="5" borderId="82" xfId="0" applyFont="1" applyFill="1" applyBorder="1" applyAlignment="1">
      <alignment horizontal="center"/>
    </xf>
    <xf numFmtId="0" fontId="7" fillId="0" borderId="88" xfId="0" applyFont="1" applyBorder="1" applyAlignment="1">
      <alignment horizontal="left"/>
    </xf>
    <xf numFmtId="0" fontId="7" fillId="0" borderId="88" xfId="0" applyFont="1" applyBorder="1" applyAlignment="1">
      <alignment horizontal="right"/>
    </xf>
    <xf numFmtId="2" fontId="7" fillId="0" borderId="88" xfId="0" applyNumberFormat="1" applyFont="1" applyBorder="1" applyAlignment="1">
      <alignment horizontal="right"/>
    </xf>
    <xf numFmtId="0" fontId="10" fillId="0" borderId="88" xfId="0" applyFont="1" applyBorder="1" applyAlignment="1">
      <alignment horizontal="right"/>
    </xf>
    <xf numFmtId="10" fontId="10" fillId="0" borderId="88" xfId="0" applyNumberFormat="1" applyFont="1" applyBorder="1" applyAlignment="1">
      <alignment horizontal="right"/>
    </xf>
    <xf numFmtId="2" fontId="10" fillId="35" borderId="88" xfId="0" applyNumberFormat="1" applyFont="1" applyFill="1" applyBorder="1" applyAlignment="1">
      <alignment horizontal="right" vertical="center"/>
    </xf>
    <xf numFmtId="0" fontId="10" fillId="35" borderId="88" xfId="0" applyFont="1" applyFill="1" applyBorder="1" applyAlignment="1">
      <alignment horizontal="right"/>
    </xf>
    <xf numFmtId="0" fontId="109" fillId="35" borderId="0" xfId="0" applyFont="1" applyFill="1" applyAlignment="1">
      <alignment horizontal="center" vertical="center" wrapText="1"/>
    </xf>
    <xf numFmtId="0" fontId="7" fillId="0" borderId="0" xfId="0" applyFont="1" applyAlignment="1">
      <alignment horizontal="left"/>
    </xf>
    <xf numFmtId="0" fontId="7" fillId="0" borderId="0" xfId="0" applyFont="1" applyBorder="1" applyAlignment="1">
      <alignment horizontal="left" vertical="center" wrapText="1"/>
    </xf>
    <xf numFmtId="0" fontId="3" fillId="3" borderId="35" xfId="0" applyFont="1" applyFill="1" applyBorder="1" applyAlignment="1">
      <alignment horizontal="left" vertical="center"/>
    </xf>
    <xf numFmtId="0" fontId="10" fillId="5" borderId="82" xfId="0" applyFont="1" applyFill="1" applyBorder="1" applyAlignment="1">
      <alignment horizontal="center" vertical="top" wrapText="1"/>
    </xf>
    <xf numFmtId="165" fontId="17" fillId="0" borderId="90" xfId="2" applyFont="1" applyBorder="1"/>
    <xf numFmtId="165" fontId="16" fillId="5" borderId="90" xfId="2" applyFont="1" applyFill="1" applyBorder="1"/>
    <xf numFmtId="2" fontId="7" fillId="3" borderId="90" xfId="0" applyNumberFormat="1" applyFont="1" applyFill="1" applyBorder="1"/>
    <xf numFmtId="165" fontId="7" fillId="0" borderId="90" xfId="2" applyFont="1" applyBorder="1"/>
    <xf numFmtId="165" fontId="10" fillId="5" borderId="90" xfId="2" applyFont="1" applyFill="1" applyBorder="1"/>
    <xf numFmtId="0" fontId="7" fillId="0" borderId="90" xfId="0" applyFont="1" applyFill="1" applyBorder="1"/>
    <xf numFmtId="2" fontId="10" fillId="35" borderId="88" xfId="0" applyNumberFormat="1" applyFont="1" applyFill="1" applyBorder="1" applyAlignment="1">
      <alignment horizontal="right" vertical="center" wrapText="1"/>
    </xf>
    <xf numFmtId="0" fontId="11" fillId="0" borderId="88" xfId="0" applyFont="1" applyBorder="1" applyAlignment="1">
      <alignment horizontal="left" vertical="top" wrapText="1"/>
    </xf>
    <xf numFmtId="0" fontId="7" fillId="0" borderId="88" xfId="0" applyFont="1" applyBorder="1" applyAlignment="1">
      <alignment vertical="top" wrapText="1"/>
    </xf>
    <xf numFmtId="2" fontId="10" fillId="35" borderId="88" xfId="0" applyNumberFormat="1" applyFont="1" applyFill="1" applyBorder="1"/>
    <xf numFmtId="0" fontId="17" fillId="0" borderId="88" xfId="0" applyFont="1" applyFill="1" applyBorder="1" applyAlignment="1"/>
    <xf numFmtId="0" fontId="17" fillId="0" borderId="9" xfId="0" applyFont="1" applyFill="1" applyBorder="1" applyAlignment="1"/>
    <xf numFmtId="0" fontId="17" fillId="0" borderId="91" xfId="0" applyFont="1" applyBorder="1"/>
    <xf numFmtId="2" fontId="2" fillId="0" borderId="4" xfId="0" applyNumberFormat="1" applyFont="1" applyBorder="1" applyAlignment="1">
      <alignment vertical="center" wrapText="1"/>
    </xf>
    <xf numFmtId="165" fontId="7" fillId="0" borderId="88" xfId="0" applyNumberFormat="1" applyFont="1" applyFill="1" applyBorder="1"/>
    <xf numFmtId="2" fontId="8" fillId="0" borderId="88" xfId="0" applyNumberFormat="1" applyFont="1" applyFill="1" applyBorder="1" applyAlignment="1">
      <alignment horizontal="right" vertical="top"/>
    </xf>
    <xf numFmtId="2" fontId="7" fillId="0" borderId="81" xfId="0" applyNumberFormat="1" applyFont="1" applyBorder="1" applyAlignment="1">
      <alignment vertical="top"/>
    </xf>
    <xf numFmtId="0" fontId="7" fillId="0" borderId="88" xfId="0" applyFont="1" applyBorder="1" applyAlignment="1">
      <alignment horizontal="left" vertical="center"/>
    </xf>
    <xf numFmtId="0" fontId="10" fillId="3" borderId="0" xfId="0" applyFont="1" applyFill="1" applyBorder="1" applyAlignment="1">
      <alignment vertical="center" wrapText="1"/>
    </xf>
    <xf numFmtId="0" fontId="10" fillId="5" borderId="88" xfId="0" applyFont="1" applyFill="1" applyBorder="1" applyAlignment="1">
      <alignment horizontal="center"/>
    </xf>
    <xf numFmtId="0" fontId="10" fillId="5" borderId="88" xfId="0" applyFont="1" applyFill="1" applyBorder="1" applyAlignment="1">
      <alignment horizontal="center" vertical="center"/>
    </xf>
    <xf numFmtId="0" fontId="16" fillId="5" borderId="79" xfId="0" applyFont="1" applyFill="1" applyBorder="1" applyAlignment="1">
      <alignment horizontal="center" vertical="top" wrapText="1"/>
    </xf>
    <xf numFmtId="0" fontId="7" fillId="0" borderId="0" xfId="0" applyFont="1" applyBorder="1" applyAlignment="1">
      <alignment horizontal="right" vertical="top"/>
    </xf>
    <xf numFmtId="0" fontId="10" fillId="3" borderId="0" xfId="28" applyFont="1" applyFill="1" applyBorder="1" applyAlignment="1">
      <alignment horizontal="left" vertical="top" wrapText="1"/>
    </xf>
    <xf numFmtId="2" fontId="7" fillId="0" borderId="88" xfId="0" applyNumberFormat="1" applyFont="1" applyFill="1" applyBorder="1" applyAlignment="1">
      <alignment vertical="top"/>
    </xf>
    <xf numFmtId="10" fontId="7" fillId="0" borderId="88" xfId="0" applyNumberFormat="1" applyFont="1" applyFill="1" applyBorder="1" applyAlignment="1">
      <alignment vertical="top"/>
    </xf>
    <xf numFmtId="0" fontId="7" fillId="0" borderId="90" xfId="0" applyNumberFormat="1" applyFont="1" applyFill="1" applyBorder="1"/>
    <xf numFmtId="3" fontId="7" fillId="0" borderId="90" xfId="0" applyNumberFormat="1" applyFont="1" applyFill="1" applyBorder="1"/>
    <xf numFmtId="2" fontId="7" fillId="0" borderId="90" xfId="0" applyNumberFormat="1" applyFont="1" applyFill="1" applyBorder="1"/>
    <xf numFmtId="0" fontId="7" fillId="0" borderId="90" xfId="0" applyNumberFormat="1" applyFont="1" applyFill="1" applyBorder="1" applyAlignment="1">
      <alignment horizontal="right"/>
    </xf>
    <xf numFmtId="2" fontId="10" fillId="35" borderId="90" xfId="0" applyNumberFormat="1" applyFont="1" applyFill="1" applyBorder="1" applyAlignment="1">
      <alignment horizontal="right" vertical="top"/>
    </xf>
    <xf numFmtId="2" fontId="7" fillId="35" borderId="90" xfId="0" applyNumberFormat="1" applyFont="1" applyFill="1" applyBorder="1" applyAlignment="1">
      <alignment horizontal="right" vertical="top"/>
    </xf>
    <xf numFmtId="0" fontId="10" fillId="0" borderId="88" xfId="0" applyNumberFormat="1" applyFont="1" applyFill="1" applyBorder="1"/>
    <xf numFmtId="10" fontId="7" fillId="0" borderId="88" xfId="0" applyNumberFormat="1" applyFont="1" applyFill="1" applyBorder="1"/>
    <xf numFmtId="2" fontId="10" fillId="0" borderId="88" xfId="0" applyNumberFormat="1" applyFont="1" applyFill="1" applyBorder="1"/>
    <xf numFmtId="0" fontId="17" fillId="5" borderId="90" xfId="0" applyFont="1" applyFill="1" applyBorder="1" applyAlignment="1">
      <alignment textRotation="90" wrapText="1"/>
    </xf>
    <xf numFmtId="0" fontId="17" fillId="5" borderId="90" xfId="0" applyFont="1" applyFill="1" applyBorder="1" applyAlignment="1">
      <alignment vertical="top"/>
    </xf>
    <xf numFmtId="2" fontId="16" fillId="0" borderId="90" xfId="0" applyNumberFormat="1" applyFont="1" applyBorder="1"/>
    <xf numFmtId="2" fontId="17" fillId="0" borderId="90" xfId="0" applyNumberFormat="1" applyFont="1" applyBorder="1"/>
    <xf numFmtId="2" fontId="17" fillId="5" borderId="42" xfId="0" applyNumberFormat="1" applyFont="1" applyFill="1" applyBorder="1"/>
    <xf numFmtId="0" fontId="17" fillId="5" borderId="88" xfId="0" applyFont="1" applyFill="1" applyBorder="1" applyAlignment="1">
      <alignment textRotation="90" wrapText="1"/>
    </xf>
    <xf numFmtId="0" fontId="7" fillId="0" borderId="88" xfId="0" applyFont="1" applyFill="1" applyBorder="1" applyAlignment="1"/>
    <xf numFmtId="0" fontId="7" fillId="0" borderId="88" xfId="0" applyFont="1" applyBorder="1" applyAlignment="1"/>
    <xf numFmtId="2" fontId="7" fillId="0" borderId="88" xfId="0" applyNumberFormat="1" applyFont="1" applyBorder="1" applyAlignment="1"/>
    <xf numFmtId="0" fontId="17" fillId="5" borderId="88" xfId="0" applyFont="1" applyFill="1" applyBorder="1"/>
    <xf numFmtId="0" fontId="7" fillId="5" borderId="88" xfId="0" applyFont="1" applyFill="1" applyBorder="1" applyAlignment="1">
      <alignment vertical="center" textRotation="90" wrapText="1"/>
    </xf>
    <xf numFmtId="0" fontId="7" fillId="5" borderId="88" xfId="0" applyFont="1" applyFill="1" applyBorder="1" applyAlignment="1">
      <alignment vertical="center" wrapText="1"/>
    </xf>
    <xf numFmtId="0" fontId="17" fillId="0" borderId="82" xfId="0" applyFont="1" applyBorder="1"/>
    <xf numFmtId="0" fontId="16" fillId="6" borderId="42" xfId="0" applyFont="1" applyFill="1" applyBorder="1"/>
    <xf numFmtId="0" fontId="10" fillId="0" borderId="88" xfId="0" applyFont="1" applyBorder="1" applyAlignment="1">
      <alignment horizontal="center" wrapText="1"/>
    </xf>
    <xf numFmtId="0" fontId="10" fillId="5" borderId="90" xfId="0" applyFont="1" applyFill="1" applyBorder="1" applyAlignment="1">
      <alignment horizontal="center" vertical="top" wrapText="1"/>
    </xf>
    <xf numFmtId="0" fontId="12" fillId="0" borderId="0" xfId="0" applyFont="1" applyBorder="1" applyAlignment="1">
      <alignment horizontal="center" vertical="top"/>
    </xf>
    <xf numFmtId="0" fontId="35" fillId="5" borderId="0" xfId="0" applyFont="1" applyFill="1" applyBorder="1" applyAlignment="1">
      <alignment vertical="top"/>
    </xf>
    <xf numFmtId="2" fontId="16" fillId="35" borderId="0" xfId="0" applyNumberFormat="1" applyFont="1" applyFill="1" applyBorder="1" applyAlignment="1">
      <alignment horizontal="center" vertical="top"/>
    </xf>
    <xf numFmtId="0" fontId="17" fillId="0" borderId="90" xfId="0" applyFont="1" applyFill="1" applyBorder="1"/>
    <xf numFmtId="2" fontId="17" fillId="0" borderId="90" xfId="0" applyNumberFormat="1" applyFont="1" applyFill="1" applyBorder="1" applyAlignment="1">
      <alignment vertical="center"/>
    </xf>
    <xf numFmtId="2" fontId="16" fillId="35" borderId="42" xfId="0" applyNumberFormat="1" applyFont="1" applyFill="1" applyBorder="1"/>
    <xf numFmtId="2" fontId="10" fillId="0" borderId="88" xfId="0" applyNumberFormat="1" applyFont="1" applyBorder="1"/>
    <xf numFmtId="0" fontId="10" fillId="5" borderId="88" xfId="29" applyFont="1" applyFill="1" applyBorder="1" applyAlignment="1">
      <alignment horizontal="center" vertical="center" wrapText="1"/>
    </xf>
    <xf numFmtId="0" fontId="7" fillId="0" borderId="88" xfId="31" applyFont="1" applyBorder="1"/>
    <xf numFmtId="2" fontId="7" fillId="0" borderId="88" xfId="31" applyNumberFormat="1" applyFont="1" applyBorder="1" applyAlignment="1">
      <alignment vertical="top"/>
    </xf>
    <xf numFmtId="40" fontId="7" fillId="0" borderId="88" xfId="31" applyNumberFormat="1" applyFont="1" applyBorder="1" applyAlignment="1">
      <alignment vertical="top"/>
    </xf>
    <xf numFmtId="0" fontId="7" fillId="0" borderId="88" xfId="30" applyFont="1" applyBorder="1"/>
    <xf numFmtId="0" fontId="3" fillId="5" borderId="42" xfId="0" applyFont="1" applyFill="1" applyBorder="1" applyAlignment="1">
      <alignment horizontal="center" vertical="center" textRotation="90" wrapText="1"/>
    </xf>
    <xf numFmtId="0" fontId="46" fillId="0" borderId="39" xfId="0" applyFont="1" applyBorder="1" applyAlignment="1">
      <alignment vertical="center" wrapText="1"/>
    </xf>
    <xf numFmtId="167" fontId="46" fillId="0" borderId="90" xfId="0" applyNumberFormat="1" applyFont="1" applyFill="1" applyBorder="1" applyAlignment="1">
      <alignment horizontal="left" vertical="center" wrapText="1"/>
    </xf>
    <xf numFmtId="0" fontId="3" fillId="5" borderId="88" xfId="0" applyFont="1" applyFill="1" applyBorder="1" applyAlignment="1">
      <alignment horizontal="center" vertical="center" textRotation="90" wrapText="1"/>
    </xf>
    <xf numFmtId="0" fontId="46" fillId="0" borderId="88" xfId="0" applyFont="1" applyBorder="1" applyAlignment="1">
      <alignment vertical="center" wrapText="1"/>
    </xf>
    <xf numFmtId="2" fontId="46" fillId="0" borderId="88" xfId="0" applyNumberFormat="1" applyFont="1" applyBorder="1" applyAlignment="1">
      <alignment vertical="center" wrapText="1"/>
    </xf>
    <xf numFmtId="0" fontId="10" fillId="0" borderId="0" xfId="205" applyFont="1" applyBorder="1" applyAlignment="1">
      <alignment horizontal="left" vertical="top"/>
    </xf>
    <xf numFmtId="0" fontId="10" fillId="3" borderId="0" xfId="0" applyFont="1" applyFill="1" applyAlignment="1">
      <alignment horizontal="left" vertical="center"/>
    </xf>
    <xf numFmtId="0" fontId="10" fillId="3" borderId="0" xfId="0" applyFont="1" applyFill="1" applyAlignment="1">
      <alignment horizontal="left" vertical="top"/>
    </xf>
    <xf numFmtId="0" fontId="50" fillId="10" borderId="0" xfId="0" applyFont="1" applyFill="1" applyAlignment="1">
      <alignment horizontal="left" vertical="top"/>
    </xf>
    <xf numFmtId="165" fontId="16" fillId="0" borderId="78" xfId="2" applyNumberFormat="1" applyFont="1" applyBorder="1"/>
    <xf numFmtId="165" fontId="10" fillId="0" borderId="88" xfId="2" applyNumberFormat="1" applyFont="1" applyFill="1" applyBorder="1" applyAlignment="1">
      <alignment horizontal="center" vertical="center"/>
    </xf>
    <xf numFmtId="0" fontId="7" fillId="0" borderId="88" xfId="0" applyFont="1" applyBorder="1" applyAlignment="1">
      <alignment horizontal="center" vertical="center"/>
    </xf>
    <xf numFmtId="2" fontId="7" fillId="0" borderId="88" xfId="0" applyNumberFormat="1" applyFont="1" applyBorder="1" applyAlignment="1">
      <alignment horizontal="center"/>
    </xf>
    <xf numFmtId="0" fontId="10" fillId="3" borderId="88" xfId="0" applyFont="1" applyFill="1" applyBorder="1" applyAlignment="1">
      <alignment horizontal="left" vertical="center"/>
    </xf>
    <xf numFmtId="0" fontId="10" fillId="3" borderId="88" xfId="0" applyFont="1" applyFill="1" applyBorder="1" applyAlignment="1">
      <alignment horizontal="right" vertical="center"/>
    </xf>
    <xf numFmtId="0" fontId="86" fillId="0" borderId="88" xfId="89" applyFont="1" applyBorder="1"/>
    <xf numFmtId="0" fontId="7" fillId="0" borderId="88" xfId="89" applyFont="1" applyBorder="1"/>
    <xf numFmtId="39" fontId="7" fillId="0" borderId="88" xfId="8" applyNumberFormat="1" applyFont="1" applyBorder="1" applyProtection="1">
      <protection hidden="1"/>
    </xf>
    <xf numFmtId="0" fontId="11" fillId="0" borderId="88" xfId="89" applyFont="1" applyBorder="1"/>
    <xf numFmtId="166" fontId="7" fillId="0" borderId="88" xfId="89" applyNumberFormat="1" applyFont="1" applyFill="1" applyBorder="1" applyAlignment="1">
      <alignment vertical="center" wrapText="1"/>
    </xf>
    <xf numFmtId="0" fontId="7" fillId="0" borderId="88" xfId="89" applyFont="1" applyBorder="1" applyAlignment="1">
      <alignment wrapText="1"/>
    </xf>
    <xf numFmtId="0" fontId="10" fillId="0" borderId="88" xfId="89" applyFont="1" applyBorder="1"/>
    <xf numFmtId="39" fontId="10" fillId="0" borderId="88" xfId="8" applyNumberFormat="1" applyFont="1" applyBorder="1" applyProtection="1">
      <protection hidden="1"/>
    </xf>
    <xf numFmtId="39" fontId="7" fillId="0" borderId="88" xfId="0" applyNumberFormat="1" applyFont="1" applyBorder="1"/>
    <xf numFmtId="39" fontId="10" fillId="0" borderId="88" xfId="0" applyNumberFormat="1" applyFont="1" applyBorder="1"/>
    <xf numFmtId="39" fontId="7" fillId="0" borderId="88" xfId="8" applyNumberFormat="1" applyFont="1" applyFill="1" applyBorder="1" applyProtection="1">
      <protection hidden="1"/>
    </xf>
    <xf numFmtId="39" fontId="10" fillId="0" borderId="88" xfId="8" applyNumberFormat="1" applyFont="1" applyFill="1" applyBorder="1" applyProtection="1">
      <protection hidden="1"/>
    </xf>
    <xf numFmtId="0" fontId="7" fillId="0" borderId="0" xfId="0" applyFont="1" applyFill="1" applyBorder="1" applyAlignment="1">
      <alignment horizontal="left" vertical="top" wrapText="1"/>
    </xf>
    <xf numFmtId="0" fontId="10" fillId="3" borderId="0" xfId="0" applyFont="1" applyFill="1" applyAlignment="1">
      <alignment horizontal="left" vertical="center"/>
    </xf>
    <xf numFmtId="0" fontId="10" fillId="3" borderId="0" xfId="0" applyFont="1" applyFill="1" applyAlignment="1">
      <alignment horizontal="left" vertical="center"/>
    </xf>
    <xf numFmtId="0" fontId="10" fillId="3" borderId="28" xfId="0" applyFont="1" applyFill="1" applyBorder="1"/>
    <xf numFmtId="0" fontId="10" fillId="5" borderId="90" xfId="0" applyFont="1" applyFill="1" applyBorder="1"/>
    <xf numFmtId="0" fontId="10" fillId="3" borderId="90" xfId="0" applyFont="1" applyFill="1" applyBorder="1"/>
    <xf numFmtId="0" fontId="10" fillId="0" borderId="90" xfId="0" applyFont="1" applyBorder="1"/>
    <xf numFmtId="0" fontId="10" fillId="0" borderId="90" xfId="0" applyFont="1" applyFill="1" applyBorder="1"/>
    <xf numFmtId="2" fontId="10" fillId="5" borderId="4" xfId="0" applyNumberFormat="1" applyFont="1" applyFill="1" applyBorder="1"/>
    <xf numFmtId="2" fontId="7" fillId="0" borderId="90" xfId="0" applyNumberFormat="1" applyFont="1" applyBorder="1"/>
    <xf numFmtId="0" fontId="10" fillId="3" borderId="0" xfId="0" applyFont="1" applyFill="1" applyAlignment="1">
      <alignment horizontal="left" vertical="top"/>
    </xf>
    <xf numFmtId="0" fontId="10" fillId="5" borderId="88" xfId="0" applyFont="1" applyFill="1" applyBorder="1" applyAlignment="1">
      <alignment vertical="top"/>
    </xf>
    <xf numFmtId="0" fontId="11" fillId="0" borderId="88" xfId="0" applyFont="1" applyBorder="1" applyAlignment="1">
      <alignment vertical="top" wrapText="1"/>
    </xf>
    <xf numFmtId="0" fontId="7" fillId="0" borderId="88" xfId="0" applyFont="1" applyBorder="1" applyAlignment="1">
      <alignment horizontal="right" vertical="top" wrapText="1"/>
    </xf>
    <xf numFmtId="0" fontId="11" fillId="0" borderId="88" xfId="0" applyFont="1" applyBorder="1" applyAlignment="1">
      <alignment horizontal="right" vertical="top" wrapText="1"/>
    </xf>
    <xf numFmtId="165" fontId="10" fillId="0" borderId="88" xfId="2" applyFont="1" applyBorder="1" applyAlignment="1">
      <alignment horizontal="right" vertical="top"/>
    </xf>
    <xf numFmtId="0" fontId="10" fillId="5" borderId="88" xfId="0" applyFont="1" applyFill="1" applyBorder="1" applyAlignment="1">
      <alignment horizontal="right" vertical="top" wrapText="1"/>
    </xf>
    <xf numFmtId="164" fontId="10" fillId="5" borderId="90" xfId="0" applyNumberFormat="1" applyFont="1" applyFill="1" applyBorder="1" applyAlignment="1">
      <alignment vertical="top"/>
    </xf>
    <xf numFmtId="0" fontId="7" fillId="0" borderId="90" xfId="0" applyFont="1" applyBorder="1" applyAlignment="1">
      <alignment vertical="top"/>
    </xf>
    <xf numFmtId="165" fontId="7" fillId="0" borderId="90" xfId="2" applyFont="1" applyBorder="1" applyAlignment="1">
      <alignment horizontal="right" vertical="top"/>
    </xf>
    <xf numFmtId="0" fontId="11" fillId="0" borderId="90" xfId="0" applyFont="1" applyBorder="1" applyAlignment="1">
      <alignment horizontal="right" vertical="top"/>
    </xf>
    <xf numFmtId="0" fontId="7" fillId="0" borderId="90" xfId="0" applyFont="1" applyBorder="1" applyAlignment="1">
      <alignment horizontal="right" vertical="top"/>
    </xf>
    <xf numFmtId="165" fontId="10" fillId="0" borderId="90" xfId="2" applyFont="1" applyBorder="1" applyAlignment="1">
      <alignment horizontal="right" vertical="top"/>
    </xf>
    <xf numFmtId="165" fontId="10" fillId="5" borderId="90" xfId="2" applyFont="1" applyFill="1" applyBorder="1" applyAlignment="1">
      <alignment horizontal="right" vertical="top"/>
    </xf>
    <xf numFmtId="164" fontId="10" fillId="5" borderId="88" xfId="0" applyNumberFormat="1" applyFont="1" applyFill="1" applyBorder="1" applyAlignment="1">
      <alignment vertical="top"/>
    </xf>
    <xf numFmtId="164" fontId="7" fillId="0" borderId="88" xfId="0" applyNumberFormat="1" applyFont="1" applyBorder="1" applyAlignment="1">
      <alignment vertical="top"/>
    </xf>
    <xf numFmtId="0" fontId="10" fillId="5" borderId="88" xfId="0" applyFont="1" applyFill="1" applyBorder="1" applyAlignment="1">
      <alignment horizontal="center"/>
    </xf>
    <xf numFmtId="0" fontId="10" fillId="5" borderId="88" xfId="0" applyFont="1" applyFill="1" applyBorder="1" applyAlignment="1">
      <alignment horizontal="center" vertical="center"/>
    </xf>
    <xf numFmtId="164" fontId="7" fillId="0" borderId="0" xfId="0" applyNumberFormat="1" applyFont="1" applyBorder="1"/>
    <xf numFmtId="9" fontId="7" fillId="0" borderId="0" xfId="32" applyFont="1" applyAlignment="1">
      <alignment vertical="top"/>
    </xf>
    <xf numFmtId="10" fontId="7" fillId="0" borderId="0" xfId="32" applyNumberFormat="1" applyFont="1" applyAlignment="1">
      <alignment vertical="top"/>
    </xf>
    <xf numFmtId="0" fontId="16" fillId="5" borderId="79" xfId="0" applyFont="1" applyFill="1" applyBorder="1" applyAlignment="1">
      <alignment horizontal="center" vertical="top" wrapText="1"/>
    </xf>
    <xf numFmtId="0" fontId="10" fillId="0" borderId="90" xfId="0" applyNumberFormat="1" applyFont="1" applyFill="1" applyBorder="1"/>
    <xf numFmtId="2" fontId="10" fillId="5" borderId="88" xfId="0" applyNumberFormat="1" applyFont="1" applyFill="1" applyBorder="1" applyAlignment="1">
      <alignment horizontal="center"/>
    </xf>
    <xf numFmtId="0" fontId="7" fillId="0" borderId="88" xfId="0" applyFont="1" applyBorder="1" applyAlignment="1">
      <alignment horizontal="center"/>
    </xf>
    <xf numFmtId="0" fontId="36" fillId="0" borderId="88" xfId="0" applyFont="1" applyBorder="1"/>
    <xf numFmtId="0" fontId="10" fillId="0" borderId="88" xfId="0" applyFont="1" applyBorder="1" applyAlignment="1">
      <alignment horizontal="left" vertical="center"/>
    </xf>
    <xf numFmtId="0" fontId="10" fillId="0" borderId="88" xfId="0" applyFont="1" applyFill="1" applyBorder="1" applyAlignment="1">
      <alignment horizontal="center" vertical="center"/>
    </xf>
    <xf numFmtId="2" fontId="7" fillId="0" borderId="0" xfId="0" applyNumberFormat="1" applyFont="1"/>
    <xf numFmtId="167" fontId="17" fillId="0" borderId="88" xfId="0" applyNumberFormat="1" applyFont="1" applyBorder="1"/>
    <xf numFmtId="0" fontId="10" fillId="5" borderId="62" xfId="0" applyFont="1" applyFill="1" applyBorder="1"/>
    <xf numFmtId="0" fontId="10" fillId="5" borderId="79" xfId="0" applyFont="1" applyFill="1" applyBorder="1" applyAlignment="1">
      <alignment horizontal="center" vertical="top" wrapText="1"/>
    </xf>
    <xf numFmtId="0" fontId="10" fillId="0" borderId="88" xfId="0" applyFont="1" applyBorder="1" applyAlignment="1">
      <alignment horizontal="left"/>
    </xf>
    <xf numFmtId="0" fontId="7" fillId="0" borderId="88" xfId="0" applyFont="1" applyBorder="1" applyAlignment="1">
      <alignment wrapText="1"/>
    </xf>
    <xf numFmtId="0" fontId="7" fillId="6" borderId="88" xfId="0" applyFont="1" applyFill="1" applyBorder="1"/>
    <xf numFmtId="2" fontId="10" fillId="6" borderId="88" xfId="0" applyNumberFormat="1" applyFont="1" applyFill="1" applyBorder="1" applyAlignment="1">
      <alignment horizontal="center"/>
    </xf>
    <xf numFmtId="0" fontId="7" fillId="0" borderId="88" xfId="31" applyFont="1" applyBorder="1" applyAlignment="1">
      <alignment vertical="top"/>
    </xf>
    <xf numFmtId="0" fontId="25" fillId="6" borderId="31" xfId="0" applyFont="1" applyFill="1" applyBorder="1" applyAlignment="1">
      <alignment horizontal="center"/>
    </xf>
    <xf numFmtId="0" fontId="25" fillId="6" borderId="0" xfId="0" applyFont="1" applyFill="1" applyBorder="1" applyAlignment="1">
      <alignment horizontal="center"/>
    </xf>
    <xf numFmtId="0" fontId="25" fillId="6" borderId="60" xfId="0" applyFont="1" applyFill="1" applyBorder="1" applyAlignment="1">
      <alignment horizontal="center"/>
    </xf>
    <xf numFmtId="0" fontId="25" fillId="7" borderId="31" xfId="0" applyFont="1" applyFill="1" applyBorder="1" applyAlignment="1">
      <alignment horizontal="center" vertical="center" wrapText="1"/>
    </xf>
    <xf numFmtId="0" fontId="25" fillId="7" borderId="0" xfId="0" applyFont="1" applyFill="1" applyBorder="1" applyAlignment="1">
      <alignment horizontal="center" vertical="center" wrapText="1"/>
    </xf>
    <xf numFmtId="0" fontId="25" fillId="7" borderId="32" xfId="0" applyFont="1" applyFill="1" applyBorder="1" applyAlignment="1">
      <alignment horizontal="center" vertical="center" wrapText="1"/>
    </xf>
    <xf numFmtId="0" fontId="7" fillId="0" borderId="0" xfId="0" applyFont="1" applyFill="1" applyBorder="1" applyAlignment="1">
      <alignment horizontal="left" vertical="top" wrapText="1"/>
    </xf>
    <xf numFmtId="0" fontId="25" fillId="6" borderId="31" xfId="0" applyFont="1" applyFill="1" applyBorder="1" applyAlignment="1">
      <alignment horizontal="left"/>
    </xf>
    <xf numFmtId="0" fontId="25" fillId="6" borderId="0" xfId="0" applyFont="1" applyFill="1" applyBorder="1" applyAlignment="1">
      <alignment horizontal="left"/>
    </xf>
    <xf numFmtId="0" fontId="25" fillId="6" borderId="31" xfId="0" applyFont="1" applyFill="1" applyBorder="1" applyAlignment="1">
      <alignment horizontal="left" vertical="top"/>
    </xf>
    <xf numFmtId="0" fontId="25" fillId="6" borderId="0" xfId="0" applyFont="1" applyFill="1" applyBorder="1" applyAlignment="1">
      <alignment horizontal="left" vertical="top"/>
    </xf>
    <xf numFmtId="0" fontId="105" fillId="6" borderId="88" xfId="0" applyFont="1" applyFill="1" applyBorder="1" applyAlignment="1">
      <alignment horizontal="left" vertical="center"/>
    </xf>
    <xf numFmtId="0" fontId="10" fillId="3" borderId="0" xfId="0" applyFont="1" applyFill="1" applyAlignment="1">
      <alignment horizontal="left" vertical="top"/>
    </xf>
    <xf numFmtId="0" fontId="25" fillId="6" borderId="0" xfId="0" applyFont="1" applyFill="1" applyBorder="1" applyAlignment="1">
      <alignment horizontal="center" vertical="top"/>
    </xf>
    <xf numFmtId="0" fontId="10" fillId="3" borderId="0" xfId="0" applyFont="1" applyFill="1" applyBorder="1" applyAlignment="1">
      <alignment horizontal="left" vertical="center" wrapText="1"/>
    </xf>
    <xf numFmtId="0" fontId="53" fillId="0" borderId="0" xfId="0" applyFont="1" applyBorder="1" applyAlignment="1">
      <alignment horizontal="left"/>
    </xf>
    <xf numFmtId="0" fontId="25" fillId="0" borderId="0" xfId="0" applyFont="1" applyAlignment="1">
      <alignment horizontal="center" vertical="center"/>
    </xf>
    <xf numFmtId="0" fontId="98" fillId="35" borderId="13" xfId="0" applyFont="1" applyFill="1" applyBorder="1" applyAlignment="1">
      <alignment horizontal="center" vertical="top" wrapText="1"/>
    </xf>
    <xf numFmtId="0" fontId="98" fillId="35" borderId="14" xfId="0" applyFont="1" applyFill="1" applyBorder="1" applyAlignment="1">
      <alignment horizontal="center" vertical="top" wrapText="1"/>
    </xf>
    <xf numFmtId="0" fontId="98" fillId="35" borderId="15" xfId="0" applyFont="1" applyFill="1" applyBorder="1" applyAlignment="1">
      <alignment horizontal="center" vertical="top" wrapText="1"/>
    </xf>
    <xf numFmtId="0" fontId="97" fillId="35" borderId="55" xfId="0" applyFont="1" applyFill="1" applyBorder="1" applyAlignment="1">
      <alignment horizontal="center" vertical="top"/>
    </xf>
    <xf numFmtId="0" fontId="97" fillId="35" borderId="46" xfId="0" applyFont="1" applyFill="1" applyBorder="1" applyAlignment="1">
      <alignment horizontal="center" vertical="top"/>
    </xf>
    <xf numFmtId="0" fontId="25" fillId="6" borderId="0" xfId="0" applyFont="1" applyFill="1" applyAlignment="1">
      <alignment horizontal="center" vertical="center"/>
    </xf>
    <xf numFmtId="0" fontId="9" fillId="5" borderId="88" xfId="0" applyFont="1" applyFill="1" applyBorder="1" applyAlignment="1">
      <alignment horizontal="center" vertical="top" wrapText="1"/>
    </xf>
    <xf numFmtId="0" fontId="10" fillId="3" borderId="0" xfId="0" applyFont="1" applyFill="1" applyBorder="1" applyAlignment="1">
      <alignment horizontal="right" vertical="center" wrapText="1"/>
    </xf>
    <xf numFmtId="0" fontId="10" fillId="3" borderId="0" xfId="0" applyFont="1" applyFill="1" applyBorder="1" applyAlignment="1">
      <alignment vertical="center" wrapText="1"/>
    </xf>
    <xf numFmtId="0" fontId="7" fillId="3" borderId="0" xfId="0" applyFont="1" applyFill="1" applyAlignment="1">
      <alignment vertical="center" wrapText="1"/>
    </xf>
    <xf numFmtId="0" fontId="9" fillId="5" borderId="61" xfId="0" applyFont="1" applyFill="1" applyBorder="1" applyAlignment="1">
      <alignment horizontal="center" vertical="top" wrapText="1"/>
    </xf>
    <xf numFmtId="0" fontId="9" fillId="5" borderId="56" xfId="0" applyFont="1" applyFill="1" applyBorder="1" applyAlignment="1">
      <alignment horizontal="center" vertical="top" wrapText="1"/>
    </xf>
    <xf numFmtId="0" fontId="10" fillId="5" borderId="48" xfId="0" applyNumberFormat="1" applyFont="1" applyFill="1" applyBorder="1" applyAlignment="1">
      <alignment horizontal="center" vertical="top" wrapText="1"/>
    </xf>
    <xf numFmtId="0" fontId="10" fillId="5" borderId="19" xfId="0" applyNumberFormat="1" applyFont="1" applyFill="1" applyBorder="1" applyAlignment="1">
      <alignment horizontal="center" vertical="top" wrapText="1"/>
    </xf>
    <xf numFmtId="0" fontId="25" fillId="6" borderId="0" xfId="0" applyFont="1" applyFill="1" applyAlignment="1">
      <alignment horizontal="center"/>
    </xf>
    <xf numFmtId="0" fontId="10" fillId="3" borderId="0" xfId="0" applyFont="1" applyFill="1" applyAlignment="1">
      <alignment horizontal="left" vertical="center"/>
    </xf>
    <xf numFmtId="16" fontId="10" fillId="5" borderId="88" xfId="0" applyNumberFormat="1" applyFont="1" applyFill="1" applyBorder="1" applyAlignment="1">
      <alignment horizontal="center" vertical="center" wrapText="1"/>
    </xf>
    <xf numFmtId="16" fontId="10" fillId="5" borderId="88" xfId="0" applyNumberFormat="1" applyFont="1" applyFill="1" applyBorder="1" applyAlignment="1">
      <alignment horizontal="center" vertical="center"/>
    </xf>
    <xf numFmtId="0" fontId="10" fillId="3" borderId="0" xfId="0" applyFont="1" applyFill="1" applyAlignment="1">
      <alignment horizontal="right" vertical="center"/>
    </xf>
    <xf numFmtId="0" fontId="10" fillId="5" borderId="62" xfId="0" applyFont="1" applyFill="1" applyBorder="1" applyAlignment="1">
      <alignment horizontal="center" vertical="center"/>
    </xf>
    <xf numFmtId="0" fontId="10" fillId="5" borderId="18" xfId="0" applyFont="1" applyFill="1" applyBorder="1" applyAlignment="1">
      <alignment horizontal="center" vertical="center"/>
    </xf>
    <xf numFmtId="0" fontId="10" fillId="5" borderId="48" xfId="0" applyFont="1" applyFill="1" applyBorder="1" applyAlignment="1">
      <alignment horizontal="center" vertical="center"/>
    </xf>
    <xf numFmtId="0" fontId="10" fillId="5" borderId="19" xfId="0" applyFont="1" applyFill="1" applyBorder="1" applyAlignment="1">
      <alignment horizontal="center" vertical="center"/>
    </xf>
    <xf numFmtId="0" fontId="10" fillId="5" borderId="88" xfId="0" applyFont="1" applyFill="1" applyBorder="1" applyAlignment="1">
      <alignment horizontal="center"/>
    </xf>
    <xf numFmtId="169" fontId="10" fillId="0" borderId="88" xfId="2" applyNumberFormat="1" applyFont="1" applyFill="1" applyBorder="1" applyAlignment="1">
      <alignment horizontal="center" vertical="center"/>
    </xf>
    <xf numFmtId="169" fontId="10" fillId="0" borderId="82" xfId="2" applyNumberFormat="1" applyFont="1" applyFill="1" applyBorder="1" applyAlignment="1">
      <alignment horizontal="center" vertical="center"/>
    </xf>
    <xf numFmtId="169" fontId="10" fillId="0" borderId="83" xfId="2" applyNumberFormat="1" applyFont="1" applyFill="1" applyBorder="1" applyAlignment="1">
      <alignment horizontal="center" vertical="center"/>
    </xf>
    <xf numFmtId="169" fontId="10" fillId="0" borderId="91" xfId="2" applyNumberFormat="1" applyFont="1" applyFill="1" applyBorder="1" applyAlignment="1">
      <alignment horizontal="center" vertical="center"/>
    </xf>
    <xf numFmtId="169" fontId="10" fillId="0" borderId="27" xfId="2" applyNumberFormat="1" applyFont="1" applyFill="1" applyBorder="1" applyAlignment="1">
      <alignment horizontal="center" vertical="center"/>
    </xf>
    <xf numFmtId="169" fontId="10" fillId="0" borderId="0" xfId="2" applyNumberFormat="1" applyFont="1" applyFill="1" applyBorder="1" applyAlignment="1">
      <alignment horizontal="center" vertical="center"/>
    </xf>
    <xf numFmtId="169" fontId="10" fillId="0" borderId="60" xfId="2" applyNumberFormat="1" applyFont="1" applyFill="1" applyBorder="1" applyAlignment="1">
      <alignment horizontal="center" vertical="center"/>
    </xf>
    <xf numFmtId="169" fontId="10" fillId="0" borderId="28" xfId="2" applyNumberFormat="1" applyFont="1" applyFill="1" applyBorder="1" applyAlignment="1">
      <alignment horizontal="center" vertical="center"/>
    </xf>
    <xf numFmtId="169" fontId="10" fillId="0" borderId="38" xfId="2" applyNumberFormat="1" applyFont="1" applyFill="1" applyBorder="1" applyAlignment="1">
      <alignment horizontal="center" vertical="center"/>
    </xf>
    <xf numFmtId="169" fontId="10" fillId="0" borderId="44" xfId="2" applyNumberFormat="1" applyFont="1" applyFill="1" applyBorder="1" applyAlignment="1">
      <alignment horizontal="center" vertical="center"/>
    </xf>
    <xf numFmtId="0" fontId="3" fillId="3" borderId="0" xfId="0" applyFont="1" applyFill="1" applyAlignment="1">
      <alignment horizontal="left" vertical="center" wrapText="1"/>
    </xf>
    <xf numFmtId="0" fontId="94" fillId="0" borderId="0" xfId="0" applyFont="1" applyAlignment="1">
      <alignment horizontal="center"/>
    </xf>
    <xf numFmtId="0" fontId="10" fillId="5" borderId="28" xfId="0" applyFont="1" applyFill="1" applyBorder="1" applyAlignment="1">
      <alignment horizontal="center"/>
    </xf>
    <xf numFmtId="0" fontId="10" fillId="5" borderId="38" xfId="0" applyFont="1" applyFill="1" applyBorder="1" applyAlignment="1">
      <alignment horizontal="center"/>
    </xf>
    <xf numFmtId="0" fontId="10" fillId="5" borderId="44" xfId="0" applyFont="1" applyFill="1" applyBorder="1" applyAlignment="1">
      <alignment horizontal="center"/>
    </xf>
    <xf numFmtId="0" fontId="16" fillId="5" borderId="88" xfId="0" applyFont="1" applyFill="1" applyBorder="1" applyAlignment="1">
      <alignment horizontal="center" vertical="top"/>
    </xf>
    <xf numFmtId="0" fontId="16" fillId="5" borderId="61" xfId="0" applyFont="1" applyFill="1" applyBorder="1" applyAlignment="1">
      <alignment horizontal="center" vertical="top"/>
    </xf>
    <xf numFmtId="0" fontId="16" fillId="5" borderId="56" xfId="0" applyFont="1" applyFill="1" applyBorder="1" applyAlignment="1">
      <alignment horizontal="center" vertical="top"/>
    </xf>
    <xf numFmtId="0" fontId="16" fillId="5" borderId="51" xfId="0" applyFont="1" applyFill="1" applyBorder="1" applyAlignment="1">
      <alignment horizontal="center" vertical="top"/>
    </xf>
    <xf numFmtId="0" fontId="38" fillId="6" borderId="0" xfId="0" applyFont="1" applyFill="1" applyAlignment="1">
      <alignment horizontal="center" vertical="center"/>
    </xf>
    <xf numFmtId="0" fontId="10" fillId="3" borderId="0" xfId="0" applyFont="1" applyFill="1" applyAlignment="1">
      <alignment horizontal="right" vertical="center" wrapText="1"/>
    </xf>
    <xf numFmtId="0" fontId="10" fillId="3" borderId="80" xfId="0" applyFont="1" applyFill="1" applyBorder="1" applyAlignment="1">
      <alignment horizontal="left" vertical="center" wrapText="1"/>
    </xf>
    <xf numFmtId="0" fontId="10" fillId="3" borderId="86" xfId="0" applyFont="1" applyFill="1" applyBorder="1" applyAlignment="1">
      <alignment horizontal="left" vertical="center" wrapText="1"/>
    </xf>
    <xf numFmtId="0" fontId="25" fillId="6" borderId="27" xfId="0" applyFont="1" applyFill="1" applyBorder="1" applyAlignment="1">
      <alignment horizontal="center" vertical="center"/>
    </xf>
    <xf numFmtId="0" fontId="25" fillId="6" borderId="0" xfId="0" applyFont="1" applyFill="1" applyBorder="1" applyAlignment="1">
      <alignment horizontal="center" vertical="center"/>
    </xf>
    <xf numFmtId="0" fontId="7" fillId="0" borderId="27" xfId="0" applyFont="1" applyBorder="1" applyAlignment="1">
      <alignment horizontal="right" vertical="center"/>
    </xf>
    <xf numFmtId="0" fontId="7" fillId="0" borderId="0" xfId="0" applyFont="1" applyBorder="1" applyAlignment="1">
      <alignment horizontal="right" vertical="center"/>
    </xf>
    <xf numFmtId="0" fontId="9" fillId="0" borderId="33" xfId="0" applyFont="1" applyFill="1" applyBorder="1" applyAlignment="1">
      <alignment horizontal="center" vertical="center" wrapText="1"/>
    </xf>
    <xf numFmtId="0" fontId="9" fillId="0" borderId="30" xfId="0" applyFont="1" applyFill="1" applyBorder="1" applyAlignment="1">
      <alignment horizontal="center" vertical="center" wrapText="1"/>
    </xf>
    <xf numFmtId="0" fontId="9" fillId="0" borderId="31"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10" fillId="5" borderId="6" xfId="0" applyFont="1" applyFill="1" applyBorder="1" applyAlignment="1">
      <alignment horizontal="center"/>
    </xf>
    <xf numFmtId="0" fontId="10" fillId="5" borderId="7" xfId="0" applyFont="1" applyFill="1" applyBorder="1" applyAlignment="1">
      <alignment horizontal="center"/>
    </xf>
    <xf numFmtId="0" fontId="10" fillId="5" borderId="20" xfId="0" applyFont="1" applyFill="1" applyBorder="1" applyAlignment="1">
      <alignment horizontal="center"/>
    </xf>
    <xf numFmtId="0" fontId="50" fillId="10" borderId="0" xfId="0" applyFont="1" applyFill="1" applyAlignment="1">
      <alignment horizontal="left" vertical="center" wrapText="1"/>
    </xf>
    <xf numFmtId="0" fontId="50" fillId="10" borderId="0" xfId="0" applyFont="1" applyFill="1" applyAlignment="1">
      <alignment horizontal="center" vertical="center" wrapText="1"/>
    </xf>
    <xf numFmtId="0" fontId="10" fillId="5" borderId="63" xfId="0" applyFont="1" applyFill="1" applyBorder="1" applyAlignment="1">
      <alignment horizontal="center"/>
    </xf>
    <xf numFmtId="0" fontId="10" fillId="5" borderId="58" xfId="0" applyFont="1" applyFill="1" applyBorder="1" applyAlignment="1">
      <alignment horizontal="center"/>
    </xf>
    <xf numFmtId="0" fontId="38" fillId="6" borderId="0" xfId="0" applyFont="1" applyFill="1" applyAlignment="1">
      <alignment horizontal="center" vertical="top"/>
    </xf>
    <xf numFmtId="49" fontId="10" fillId="5" borderId="88" xfId="0" applyNumberFormat="1" applyFont="1" applyFill="1" applyBorder="1" applyAlignment="1">
      <alignment horizontal="center" vertical="center"/>
    </xf>
    <xf numFmtId="0" fontId="7" fillId="0" borderId="79" xfId="0" applyFont="1" applyFill="1" applyBorder="1" applyAlignment="1">
      <alignment horizontal="center" vertical="center"/>
    </xf>
    <xf numFmtId="0" fontId="7" fillId="0" borderId="26" xfId="0" applyFont="1" applyFill="1" applyBorder="1" applyAlignment="1">
      <alignment horizontal="center" vertical="center"/>
    </xf>
    <xf numFmtId="0" fontId="7" fillId="0" borderId="7" xfId="0" applyFont="1" applyFill="1" applyBorder="1" applyAlignment="1">
      <alignment horizontal="center" vertical="center"/>
    </xf>
    <xf numFmtId="0" fontId="25" fillId="6" borderId="0" xfId="0" applyFont="1" applyFill="1" applyAlignment="1">
      <alignment horizontal="center" vertical="top"/>
    </xf>
    <xf numFmtId="0" fontId="10" fillId="5" borderId="8" xfId="0" applyFont="1" applyFill="1" applyBorder="1" applyAlignment="1">
      <alignment horizontal="center" vertical="center"/>
    </xf>
    <xf numFmtId="0" fontId="10" fillId="5" borderId="9" xfId="0" applyFont="1" applyFill="1" applyBorder="1" applyAlignment="1">
      <alignment horizontal="center" vertical="center"/>
    </xf>
    <xf numFmtId="0" fontId="10" fillId="5" borderId="88" xfId="0" applyFont="1" applyFill="1" applyBorder="1" applyAlignment="1">
      <alignment horizontal="center" vertical="center"/>
    </xf>
    <xf numFmtId="0" fontId="10" fillId="5" borderId="79" xfId="0" applyFont="1" applyFill="1" applyBorder="1" applyAlignment="1">
      <alignment horizontal="center" vertical="center"/>
    </xf>
    <xf numFmtId="0" fontId="34" fillId="6" borderId="0" xfId="0" applyFont="1" applyFill="1" applyAlignment="1">
      <alignment horizontal="center" vertical="top"/>
    </xf>
    <xf numFmtId="0" fontId="38" fillId="6" borderId="60" xfId="0" applyFont="1" applyFill="1" applyBorder="1" applyAlignment="1">
      <alignment horizontal="center" vertical="top"/>
    </xf>
    <xf numFmtId="0" fontId="17" fillId="0" borderId="0" xfId="0" applyFont="1" applyBorder="1" applyAlignment="1">
      <alignment horizontal="center" vertical="top"/>
    </xf>
    <xf numFmtId="0" fontId="17" fillId="0" borderId="60" xfId="0" applyFont="1" applyBorder="1" applyAlignment="1">
      <alignment horizontal="center" vertical="top"/>
    </xf>
    <xf numFmtId="0" fontId="16" fillId="5" borderId="10" xfId="0" applyFont="1" applyFill="1" applyBorder="1" applyAlignment="1">
      <alignment horizontal="center" vertical="top"/>
    </xf>
    <xf numFmtId="0" fontId="16" fillId="5" borderId="10" xfId="0" applyFont="1" applyFill="1" applyBorder="1" applyAlignment="1">
      <alignment horizontal="center" vertical="center"/>
    </xf>
    <xf numFmtId="0" fontId="16" fillId="5" borderId="7" xfId="0" applyFont="1" applyFill="1" applyBorder="1" applyAlignment="1">
      <alignment horizontal="center" vertical="center"/>
    </xf>
    <xf numFmtId="0" fontId="16" fillId="5" borderId="29" xfId="0" applyFont="1" applyFill="1" applyBorder="1" applyAlignment="1">
      <alignment horizontal="center" vertical="top"/>
    </xf>
    <xf numFmtId="0" fontId="16" fillId="5" borderId="28" xfId="0" applyFont="1" applyFill="1" applyBorder="1" applyAlignment="1">
      <alignment horizontal="center" vertical="top"/>
    </xf>
    <xf numFmtId="0" fontId="16" fillId="36" borderId="82" xfId="0" applyFont="1" applyFill="1" applyBorder="1" applyAlignment="1">
      <alignment horizontal="center" vertical="top"/>
    </xf>
    <xf numFmtId="0" fontId="16" fillId="36" borderId="83" xfId="0" applyFont="1" applyFill="1" applyBorder="1" applyAlignment="1">
      <alignment horizontal="center" vertical="top"/>
    </xf>
    <xf numFmtId="0" fontId="16" fillId="36" borderId="84" xfId="0" applyFont="1" applyFill="1" applyBorder="1" applyAlignment="1">
      <alignment horizontal="center" vertical="top"/>
    </xf>
    <xf numFmtId="0" fontId="16" fillId="37" borderId="82" xfId="0" applyFont="1" applyFill="1" applyBorder="1" applyAlignment="1">
      <alignment horizontal="center" vertical="top"/>
    </xf>
    <xf numFmtId="0" fontId="16" fillId="37" borderId="83" xfId="0" applyFont="1" applyFill="1" applyBorder="1" applyAlignment="1">
      <alignment horizontal="center" vertical="top"/>
    </xf>
    <xf numFmtId="0" fontId="16" fillId="37" borderId="84" xfId="0" applyFont="1" applyFill="1" applyBorder="1" applyAlignment="1">
      <alignment horizontal="center" vertical="top"/>
    </xf>
    <xf numFmtId="0" fontId="16" fillId="38" borderId="82" xfId="0" applyFont="1" applyFill="1" applyBorder="1" applyAlignment="1">
      <alignment horizontal="center" vertical="top"/>
    </xf>
    <xf numFmtId="0" fontId="16" fillId="38" borderId="84" xfId="0" applyFont="1" applyFill="1" applyBorder="1" applyAlignment="1">
      <alignment horizontal="center" vertical="top"/>
    </xf>
    <xf numFmtId="0" fontId="16" fillId="5" borderId="79" xfId="0" applyFont="1" applyFill="1" applyBorder="1" applyAlignment="1">
      <alignment horizontal="center" vertical="top" wrapText="1"/>
    </xf>
    <xf numFmtId="0" fontId="16" fillId="5" borderId="26" xfId="0" applyFont="1" applyFill="1" applyBorder="1" applyAlignment="1">
      <alignment horizontal="center" vertical="top" wrapText="1"/>
    </xf>
    <xf numFmtId="0" fontId="16" fillId="7" borderId="39" xfId="0" applyFont="1" applyFill="1" applyBorder="1" applyAlignment="1">
      <alignment horizontal="center" vertical="center"/>
    </xf>
    <xf numFmtId="0" fontId="16" fillId="7" borderId="56" xfId="0" applyFont="1" applyFill="1" applyBorder="1" applyAlignment="1">
      <alignment horizontal="center" vertical="center"/>
    </xf>
    <xf numFmtId="0" fontId="16" fillId="7" borderId="64" xfId="0" applyFont="1" applyFill="1" applyBorder="1" applyAlignment="1">
      <alignment horizontal="center" vertical="center"/>
    </xf>
    <xf numFmtId="0" fontId="16" fillId="7" borderId="39" xfId="0" applyFont="1" applyFill="1" applyBorder="1" applyAlignment="1">
      <alignment horizontal="center" vertical="center" wrapText="1"/>
    </xf>
    <xf numFmtId="0" fontId="16" fillId="7" borderId="64" xfId="0" applyFont="1" applyFill="1" applyBorder="1" applyAlignment="1">
      <alignment horizontal="center" vertical="center" wrapText="1"/>
    </xf>
    <xf numFmtId="0" fontId="90" fillId="0" borderId="29" xfId="0" applyFont="1" applyBorder="1" applyAlignment="1">
      <alignment horizontal="center" vertical="center"/>
    </xf>
    <xf numFmtId="0" fontId="90" fillId="0" borderId="66" xfId="0" applyFont="1" applyBorder="1" applyAlignment="1">
      <alignment horizontal="center" vertical="center"/>
    </xf>
    <xf numFmtId="0" fontId="90" fillId="0" borderId="77" xfId="0" applyFont="1" applyBorder="1" applyAlignment="1">
      <alignment horizontal="center" vertical="center"/>
    </xf>
    <xf numFmtId="0" fontId="90" fillId="0" borderId="27" xfId="0" applyFont="1" applyBorder="1" applyAlignment="1">
      <alignment horizontal="center" vertical="center"/>
    </xf>
    <xf numFmtId="0" fontId="90" fillId="0" borderId="0" xfId="0" applyFont="1" applyBorder="1" applyAlignment="1">
      <alignment horizontal="center" vertical="center"/>
    </xf>
    <xf numFmtId="0" fontId="90" fillId="0" borderId="32" xfId="0" applyFont="1" applyBorder="1" applyAlignment="1">
      <alignment horizontal="center" vertical="center"/>
    </xf>
    <xf numFmtId="0" fontId="90" fillId="0" borderId="28" xfId="0" applyFont="1" applyBorder="1" applyAlignment="1">
      <alignment horizontal="center" vertical="center"/>
    </xf>
    <xf numFmtId="0" fontId="90" fillId="0" borderId="38" xfId="0" applyFont="1" applyBorder="1" applyAlignment="1">
      <alignment horizontal="center" vertical="center"/>
    </xf>
    <xf numFmtId="0" fontId="90" fillId="0" borderId="58" xfId="0" applyFont="1" applyBorder="1" applyAlignment="1">
      <alignment horizontal="center" vertical="center"/>
    </xf>
    <xf numFmtId="0" fontId="90" fillId="0" borderId="40" xfId="0" applyFont="1" applyBorder="1" applyAlignment="1">
      <alignment horizontal="center" vertical="center"/>
    </xf>
    <xf numFmtId="0" fontId="90" fillId="0" borderId="35" xfId="0" applyFont="1" applyBorder="1" applyAlignment="1">
      <alignment horizontal="center" vertical="center"/>
    </xf>
    <xf numFmtId="0" fontId="90" fillId="0" borderId="36" xfId="0" applyFont="1" applyBorder="1" applyAlignment="1">
      <alignment horizontal="center" vertical="center"/>
    </xf>
    <xf numFmtId="0" fontId="7" fillId="0" borderId="82" xfId="0" applyFont="1" applyBorder="1" applyAlignment="1">
      <alignment horizontal="center"/>
    </xf>
    <xf numFmtId="0" fontId="7" fillId="0" borderId="92" xfId="0" applyFont="1" applyBorder="1" applyAlignment="1">
      <alignment horizontal="center"/>
    </xf>
    <xf numFmtId="0" fontId="7" fillId="0" borderId="91" xfId="0" applyFont="1" applyBorder="1" applyAlignment="1">
      <alignment horizontal="center"/>
    </xf>
    <xf numFmtId="0" fontId="7" fillId="0" borderId="27" xfId="0" applyFont="1" applyBorder="1" applyAlignment="1">
      <alignment horizontal="center"/>
    </xf>
    <xf numFmtId="0" fontId="7" fillId="0" borderId="0" xfId="0" applyFont="1" applyBorder="1" applyAlignment="1">
      <alignment horizontal="center"/>
    </xf>
    <xf numFmtId="0" fontId="7" fillId="0" borderId="60" xfId="0" applyFont="1" applyBorder="1" applyAlignment="1">
      <alignment horizontal="center"/>
    </xf>
    <xf numFmtId="0" fontId="7" fillId="0" borderId="28" xfId="0" applyFont="1" applyBorder="1" applyAlignment="1">
      <alignment horizontal="center"/>
    </xf>
    <xf numFmtId="0" fontId="7" fillId="0" borderId="38" xfId="0" applyFont="1" applyBorder="1" applyAlignment="1">
      <alignment horizontal="center"/>
    </xf>
    <xf numFmtId="0" fontId="7" fillId="0" borderId="44" xfId="0" applyFont="1" applyBorder="1" applyAlignment="1">
      <alignment horizontal="center"/>
    </xf>
    <xf numFmtId="0" fontId="10" fillId="5" borderId="78" xfId="0" applyFont="1" applyFill="1" applyBorder="1" applyAlignment="1">
      <alignment horizontal="center" wrapText="1"/>
    </xf>
    <xf numFmtId="0" fontId="10" fillId="5" borderId="78" xfId="0" applyFont="1" applyFill="1" applyBorder="1" applyAlignment="1">
      <alignment horizontal="center"/>
    </xf>
    <xf numFmtId="0" fontId="10" fillId="5" borderId="78" xfId="0" applyFont="1" applyFill="1" applyBorder="1" applyAlignment="1">
      <alignment horizontal="center" vertical="center" wrapText="1"/>
    </xf>
    <xf numFmtId="0" fontId="50" fillId="10" borderId="38" xfId="0" applyFont="1" applyFill="1" applyBorder="1" applyAlignment="1">
      <alignment horizontal="left" vertical="center" wrapText="1"/>
    </xf>
    <xf numFmtId="0" fontId="50" fillId="0" borderId="35" xfId="0" applyFont="1" applyFill="1" applyBorder="1" applyAlignment="1">
      <alignment horizontal="center" vertical="center" wrapText="1"/>
    </xf>
    <xf numFmtId="0" fontId="10" fillId="0" borderId="8" xfId="29" applyFont="1" applyBorder="1" applyAlignment="1" applyProtection="1">
      <alignment horizontal="center" vertical="top" wrapText="1"/>
    </xf>
    <xf numFmtId="0" fontId="10" fillId="0" borderId="4" xfId="29" applyFont="1" applyBorder="1" applyAlignment="1" applyProtection="1">
      <alignment horizontal="center" vertical="top" wrapText="1"/>
    </xf>
    <xf numFmtId="0" fontId="10" fillId="0" borderId="13" xfId="29" applyFont="1" applyBorder="1" applyAlignment="1" applyProtection="1">
      <alignment horizontal="center" vertical="top" wrapText="1"/>
    </xf>
    <xf numFmtId="0" fontId="10" fillId="0" borderId="14" xfId="29" applyFont="1" applyBorder="1" applyAlignment="1" applyProtection="1">
      <alignment horizontal="center" vertical="top" wrapText="1"/>
    </xf>
    <xf numFmtId="0" fontId="10" fillId="0" borderId="65" xfId="29" applyFont="1" applyBorder="1" applyAlignment="1" applyProtection="1">
      <alignment horizontal="left" vertical="top" wrapText="1"/>
    </xf>
    <xf numFmtId="0" fontId="10" fillId="0" borderId="66" xfId="29" applyFont="1" applyBorder="1" applyAlignment="1" applyProtection="1">
      <alignment horizontal="left" vertical="top" wrapText="1"/>
    </xf>
    <xf numFmtId="0" fontId="10" fillId="5" borderId="13" xfId="29" applyFont="1" applyFill="1" applyBorder="1" applyAlignment="1" applyProtection="1">
      <alignment horizontal="center" vertical="center" wrapText="1"/>
    </xf>
    <xf numFmtId="0" fontId="10" fillId="5" borderId="37" xfId="29" applyFont="1" applyFill="1" applyBorder="1" applyAlignment="1" applyProtection="1">
      <alignment horizontal="center" vertical="center" wrapText="1"/>
    </xf>
    <xf numFmtId="0" fontId="10" fillId="5" borderId="14" xfId="29" applyFont="1" applyFill="1" applyBorder="1" applyAlignment="1" applyProtection="1">
      <alignment horizontal="center" vertical="center" wrapText="1"/>
    </xf>
    <xf numFmtId="0" fontId="10" fillId="5" borderId="21" xfId="29" applyFont="1" applyFill="1" applyBorder="1" applyAlignment="1" applyProtection="1">
      <alignment horizontal="center" vertical="center" wrapText="1"/>
    </xf>
    <xf numFmtId="0" fontId="92" fillId="0" borderId="29" xfId="29" applyFont="1" applyBorder="1" applyAlignment="1">
      <alignment horizontal="center" vertical="center" wrapText="1"/>
    </xf>
    <xf numFmtId="0" fontId="92" fillId="0" borderId="66" xfId="29" applyFont="1" applyBorder="1" applyAlignment="1">
      <alignment horizontal="center" vertical="center" wrapText="1"/>
    </xf>
    <xf numFmtId="0" fontId="92" fillId="0" borderId="50" xfId="29" applyFont="1" applyBorder="1" applyAlignment="1">
      <alignment horizontal="center" vertical="center" wrapText="1"/>
    </xf>
    <xf numFmtId="0" fontId="92" fillId="0" borderId="27" xfId="29" applyFont="1" applyBorder="1" applyAlignment="1">
      <alignment horizontal="center" vertical="center" wrapText="1"/>
    </xf>
    <xf numFmtId="0" fontId="92" fillId="0" borderId="0" xfId="29" applyFont="1" applyBorder="1" applyAlignment="1">
      <alignment horizontal="center" vertical="center" wrapText="1"/>
    </xf>
    <xf numFmtId="0" fontId="92" fillId="0" borderId="60" xfId="29" applyFont="1" applyBorder="1" applyAlignment="1">
      <alignment horizontal="center" vertical="center" wrapText="1"/>
    </xf>
    <xf numFmtId="0" fontId="92" fillId="0" borderId="28" xfId="29" applyFont="1" applyBorder="1" applyAlignment="1">
      <alignment horizontal="center" vertical="center" wrapText="1"/>
    </xf>
    <xf numFmtId="0" fontId="92" fillId="0" borderId="38" xfId="29" applyFont="1" applyBorder="1" applyAlignment="1">
      <alignment horizontal="center" vertical="center" wrapText="1"/>
    </xf>
    <xf numFmtId="0" fontId="92" fillId="0" borderId="44" xfId="29" applyFont="1" applyBorder="1" applyAlignment="1">
      <alignment horizontal="center" vertical="center" wrapText="1"/>
    </xf>
    <xf numFmtId="0" fontId="87" fillId="35" borderId="38" xfId="0" applyFont="1" applyFill="1" applyBorder="1" applyAlignment="1">
      <alignment horizontal="center" vertical="top"/>
    </xf>
    <xf numFmtId="0" fontId="10" fillId="5" borderId="80" xfId="29" applyFont="1" applyFill="1" applyBorder="1" applyAlignment="1" applyProtection="1">
      <alignment horizontal="center" vertical="top" wrapText="1"/>
    </xf>
    <xf numFmtId="0" fontId="10" fillId="5" borderId="86" xfId="29" applyFont="1" applyFill="1" applyBorder="1" applyAlignment="1" applyProtection="1">
      <alignment horizontal="center" vertical="top" wrapText="1"/>
    </xf>
    <xf numFmtId="0" fontId="10" fillId="5" borderId="81" xfId="29" applyFont="1" applyFill="1" applyBorder="1" applyAlignment="1" applyProtection="1">
      <alignment horizontal="center" vertical="top" wrapText="1"/>
    </xf>
    <xf numFmtId="0" fontId="10" fillId="3" borderId="38" xfId="28" applyFont="1" applyFill="1" applyBorder="1" applyAlignment="1">
      <alignment horizontal="center" vertical="center" wrapText="1"/>
    </xf>
    <xf numFmtId="0" fontId="10" fillId="0" borderId="82" xfId="31" applyFont="1" applyBorder="1" applyAlignment="1">
      <alignment horizontal="center" vertical="top" wrapText="1"/>
    </xf>
    <xf numFmtId="0" fontId="10" fillId="0" borderId="83" xfId="31" applyFont="1" applyBorder="1" applyAlignment="1">
      <alignment horizontal="center" vertical="top" wrapText="1"/>
    </xf>
    <xf numFmtId="0" fontId="10" fillId="5" borderId="78" xfId="29" applyFont="1" applyFill="1" applyBorder="1" applyAlignment="1" applyProtection="1">
      <alignment horizontal="center" vertical="center" wrapText="1"/>
    </xf>
    <xf numFmtId="0" fontId="25" fillId="0" borderId="0" xfId="0" applyFont="1" applyAlignment="1">
      <alignment horizontal="center"/>
    </xf>
    <xf numFmtId="0" fontId="25" fillId="6" borderId="0" xfId="30" applyFont="1" applyFill="1" applyBorder="1" applyAlignment="1">
      <alignment horizontal="center" vertical="center"/>
    </xf>
    <xf numFmtId="0" fontId="47" fillId="6" borderId="0" xfId="0" applyFont="1" applyFill="1" applyBorder="1" applyAlignment="1">
      <alignment horizontal="center" vertical="center" wrapText="1"/>
    </xf>
    <xf numFmtId="0" fontId="3" fillId="0" borderId="53" xfId="0" applyFont="1" applyBorder="1" applyAlignment="1">
      <alignment horizontal="center" vertical="center" wrapText="1"/>
    </xf>
    <xf numFmtId="0" fontId="3" fillId="5" borderId="88" xfId="0" applyFont="1" applyFill="1" applyBorder="1" applyAlignment="1">
      <alignment horizontal="center" vertical="center" wrapText="1"/>
    </xf>
    <xf numFmtId="0" fontId="3" fillId="0" borderId="67" xfId="0" applyFont="1" applyBorder="1" applyAlignment="1">
      <alignment horizontal="center" vertical="center" wrapText="1"/>
    </xf>
    <xf numFmtId="0" fontId="3" fillId="5" borderId="61" xfId="0" applyFont="1" applyFill="1" applyBorder="1" applyAlignment="1">
      <alignment horizontal="center" vertical="center" wrapText="1"/>
    </xf>
    <xf numFmtId="0" fontId="3" fillId="5" borderId="56" xfId="0" applyFont="1" applyFill="1" applyBorder="1" applyAlignment="1">
      <alignment horizontal="center" vertical="center" wrapText="1"/>
    </xf>
    <xf numFmtId="0" fontId="3" fillId="5" borderId="51" xfId="0" applyFont="1" applyFill="1" applyBorder="1" applyAlignment="1">
      <alignment horizontal="center" vertical="center" wrapText="1"/>
    </xf>
    <xf numFmtId="0" fontId="10" fillId="35" borderId="82" xfId="0" applyFont="1" applyFill="1" applyBorder="1" applyAlignment="1">
      <alignment horizontal="center" vertical="center"/>
    </xf>
    <xf numFmtId="0" fontId="10" fillId="35" borderId="83" xfId="0" applyFont="1" applyFill="1" applyBorder="1" applyAlignment="1">
      <alignment horizontal="center" vertical="center"/>
    </xf>
    <xf numFmtId="0" fontId="10" fillId="35" borderId="84" xfId="0" applyFont="1" applyFill="1" applyBorder="1" applyAlignment="1">
      <alignment horizontal="center" vertical="center"/>
    </xf>
    <xf numFmtId="0" fontId="10" fillId="35" borderId="27" xfId="0" applyFont="1" applyFill="1" applyBorder="1" applyAlignment="1">
      <alignment horizontal="center" vertical="center"/>
    </xf>
    <xf numFmtId="0" fontId="10" fillId="35" borderId="0" xfId="0" applyFont="1" applyFill="1" applyBorder="1" applyAlignment="1">
      <alignment horizontal="center" vertical="center"/>
    </xf>
    <xf numFmtId="0" fontId="10" fillId="35" borderId="60" xfId="0" applyFont="1" applyFill="1" applyBorder="1" applyAlignment="1">
      <alignment horizontal="center" vertical="center"/>
    </xf>
    <xf numFmtId="0" fontId="10" fillId="35" borderId="28" xfId="0" applyFont="1" applyFill="1" applyBorder="1" applyAlignment="1">
      <alignment horizontal="center" vertical="center"/>
    </xf>
    <xf numFmtId="0" fontId="10" fillId="35" borderId="38" xfId="0" applyFont="1" applyFill="1" applyBorder="1" applyAlignment="1">
      <alignment horizontal="center" vertical="center"/>
    </xf>
    <xf numFmtId="0" fontId="10" fillId="35" borderId="44" xfId="0" applyFont="1" applyFill="1" applyBorder="1" applyAlignment="1">
      <alignment horizontal="center" vertical="center"/>
    </xf>
    <xf numFmtId="0" fontId="34" fillId="6" borderId="0" xfId="0" applyFont="1" applyFill="1" applyAlignment="1">
      <alignment horizontal="center"/>
    </xf>
    <xf numFmtId="0" fontId="10" fillId="0" borderId="83" xfId="0" applyFont="1" applyBorder="1" applyAlignment="1">
      <alignment horizontal="left" vertical="top"/>
    </xf>
    <xf numFmtId="0" fontId="10" fillId="0" borderId="84" xfId="0" applyFont="1" applyBorder="1" applyAlignment="1">
      <alignment horizontal="left" vertical="top"/>
    </xf>
    <xf numFmtId="0" fontId="91" fillId="0" borderId="79" xfId="0" quotePrefix="1" applyFont="1" applyFill="1" applyBorder="1" applyAlignment="1">
      <alignment horizontal="center" vertical="center" wrapText="1"/>
    </xf>
    <xf numFmtId="0" fontId="91" fillId="0" borderId="26" xfId="0" quotePrefix="1" applyFont="1" applyFill="1" applyBorder="1" applyAlignment="1">
      <alignment horizontal="center" vertical="center" wrapText="1"/>
    </xf>
    <xf numFmtId="0" fontId="91" fillId="0" borderId="17" xfId="0" quotePrefix="1" applyFont="1" applyFill="1" applyBorder="1" applyAlignment="1">
      <alignment horizontal="center" vertical="center" wrapText="1"/>
    </xf>
    <xf numFmtId="0" fontId="10" fillId="0" borderId="92" xfId="205" applyFont="1" applyBorder="1" applyAlignment="1">
      <alignment horizontal="left" vertical="top"/>
    </xf>
    <xf numFmtId="0" fontId="10" fillId="0" borderId="91" xfId="205" applyFont="1" applyBorder="1" applyAlignment="1">
      <alignment horizontal="left" vertical="top"/>
    </xf>
    <xf numFmtId="0" fontId="34" fillId="6" borderId="0" xfId="205" applyFont="1" applyFill="1" applyAlignment="1">
      <alignment horizontal="center"/>
    </xf>
    <xf numFmtId="0" fontId="93" fillId="0" borderId="31" xfId="0" quotePrefix="1" applyFont="1" applyBorder="1" applyAlignment="1">
      <alignment horizontal="center" vertical="center" wrapText="1"/>
    </xf>
    <xf numFmtId="0" fontId="93" fillId="0" borderId="0" xfId="0" applyFont="1" applyBorder="1" applyAlignment="1">
      <alignment horizontal="center" vertical="center" wrapText="1"/>
    </xf>
    <xf numFmtId="0" fontId="93" fillId="0" borderId="32" xfId="0" applyFont="1" applyBorder="1" applyAlignment="1">
      <alignment horizontal="center" vertical="center" wrapText="1"/>
    </xf>
    <xf numFmtId="0" fontId="93" fillId="0" borderId="31" xfId="0" applyFont="1" applyBorder="1" applyAlignment="1">
      <alignment horizontal="center" vertical="center" wrapText="1"/>
    </xf>
    <xf numFmtId="0" fontId="93" fillId="0" borderId="34" xfId="0" applyFont="1" applyBorder="1" applyAlignment="1">
      <alignment horizontal="center" vertical="center" wrapText="1"/>
    </xf>
    <xf numFmtId="0" fontId="93" fillId="0" borderId="35" xfId="0" applyFont="1" applyBorder="1" applyAlignment="1">
      <alignment horizontal="center" vertical="center" wrapText="1"/>
    </xf>
    <xf numFmtId="0" fontId="93" fillId="0" borderId="36" xfId="0" applyFont="1" applyBorder="1" applyAlignment="1">
      <alignment horizontal="center" vertical="center" wrapText="1"/>
    </xf>
    <xf numFmtId="0" fontId="9" fillId="5" borderId="61" xfId="27" applyNumberFormat="1" applyFont="1" applyFill="1" applyBorder="1" applyAlignment="1">
      <alignment horizontal="center" vertical="top" wrapText="1"/>
    </xf>
    <xf numFmtId="0" fontId="9" fillId="5" borderId="51" xfId="27" applyNumberFormat="1" applyFont="1" applyFill="1" applyBorder="1" applyAlignment="1">
      <alignment horizontal="center" vertical="top" wrapText="1"/>
    </xf>
    <xf numFmtId="0" fontId="9" fillId="5" borderId="56" xfId="27" applyNumberFormat="1" applyFont="1" applyFill="1" applyBorder="1" applyAlignment="1">
      <alignment horizontal="center" vertical="top" wrapText="1"/>
    </xf>
    <xf numFmtId="0" fontId="7" fillId="5" borderId="41" xfId="27" applyNumberFormat="1" applyFont="1" applyFill="1" applyBorder="1" applyAlignment="1">
      <alignment horizontal="center" vertical="top"/>
    </xf>
    <xf numFmtId="0" fontId="7" fillId="5" borderId="85" xfId="27" applyNumberFormat="1" applyFont="1" applyFill="1" applyBorder="1" applyAlignment="1">
      <alignment horizontal="center" vertical="top"/>
    </xf>
    <xf numFmtId="0" fontId="7" fillId="5" borderId="41" xfId="27" applyNumberFormat="1" applyFont="1" applyFill="1" applyBorder="1" applyAlignment="1">
      <alignment horizontal="center" vertical="top" wrapText="1"/>
    </xf>
    <xf numFmtId="0" fontId="7" fillId="5" borderId="85" xfId="27" applyNumberFormat="1" applyFont="1" applyFill="1" applyBorder="1" applyAlignment="1">
      <alignment horizontal="center" vertical="top" wrapText="1"/>
    </xf>
    <xf numFmtId="0" fontId="7" fillId="5" borderId="86" xfId="27" applyNumberFormat="1" applyFont="1" applyFill="1" applyBorder="1" applyAlignment="1">
      <alignment horizontal="center" vertical="top" wrapText="1"/>
    </xf>
    <xf numFmtId="0" fontId="91" fillId="0" borderId="83" xfId="0" quotePrefix="1" applyFont="1" applyBorder="1" applyAlignment="1">
      <alignment horizontal="center" vertical="center" wrapText="1"/>
    </xf>
    <xf numFmtId="0" fontId="91" fillId="0" borderId="83" xfId="0" applyFont="1" applyBorder="1" applyAlignment="1">
      <alignment horizontal="center" vertical="center" wrapText="1"/>
    </xf>
    <xf numFmtId="0" fontId="91" fillId="0" borderId="84" xfId="0" applyFont="1" applyBorder="1" applyAlignment="1">
      <alignment horizontal="center" vertical="center" wrapText="1"/>
    </xf>
    <xf numFmtId="0" fontId="91" fillId="0" borderId="0" xfId="0" applyFont="1" applyBorder="1" applyAlignment="1">
      <alignment horizontal="center" vertical="center" wrapText="1"/>
    </xf>
    <xf numFmtId="0" fontId="91" fillId="0" borderId="60" xfId="0" applyFont="1" applyBorder="1" applyAlignment="1">
      <alignment horizontal="center" vertical="center" wrapText="1"/>
    </xf>
    <xf numFmtId="0" fontId="91" fillId="0" borderId="38" xfId="0" applyFont="1" applyBorder="1" applyAlignment="1">
      <alignment horizontal="center" vertical="center" wrapText="1"/>
    </xf>
    <xf numFmtId="0" fontId="91" fillId="0" borderId="44" xfId="0" applyFont="1" applyBorder="1" applyAlignment="1">
      <alignment horizontal="center" vertical="center" wrapText="1"/>
    </xf>
    <xf numFmtId="0" fontId="10" fillId="5" borderId="10" xfId="0" applyFont="1" applyFill="1" applyBorder="1" applyAlignment="1">
      <alignment wrapText="1"/>
    </xf>
    <xf numFmtId="0" fontId="0" fillId="5" borderId="26" xfId="0" applyFill="1" applyBorder="1" applyAlignment="1">
      <alignment wrapText="1"/>
    </xf>
    <xf numFmtId="0" fontId="0" fillId="5" borderId="7" xfId="0" applyFill="1" applyBorder="1" applyAlignment="1">
      <alignment wrapText="1"/>
    </xf>
    <xf numFmtId="0" fontId="10" fillId="5" borderId="25" xfId="0" applyFont="1" applyFill="1" applyBorder="1" applyAlignment="1">
      <alignment horizontal="center" wrapText="1"/>
    </xf>
    <xf numFmtId="0" fontId="10" fillId="5" borderId="3" xfId="0" applyFont="1" applyFill="1" applyBorder="1" applyAlignment="1">
      <alignment horizontal="center" wrapText="1"/>
    </xf>
    <xf numFmtId="0" fontId="10" fillId="5" borderId="5" xfId="0" applyFont="1" applyFill="1" applyBorder="1" applyAlignment="1">
      <alignment horizontal="center" wrapText="1"/>
    </xf>
    <xf numFmtId="0" fontId="10" fillId="5" borderId="25" xfId="0" applyFont="1" applyFill="1" applyBorder="1" applyAlignment="1">
      <alignment horizontal="center" vertical="top"/>
    </xf>
    <xf numFmtId="0" fontId="0" fillId="5" borderId="5" xfId="0" applyFill="1" applyBorder="1" applyAlignment="1">
      <alignment horizontal="center" vertical="top"/>
    </xf>
    <xf numFmtId="0" fontId="10" fillId="5" borderId="5" xfId="0" applyFont="1" applyFill="1" applyBorder="1" applyAlignment="1">
      <alignment horizontal="center" vertical="top"/>
    </xf>
    <xf numFmtId="0" fontId="89" fillId="0" borderId="83" xfId="0" quotePrefix="1" applyFont="1" applyBorder="1" applyAlignment="1">
      <alignment horizontal="center" vertical="center" wrapText="1"/>
    </xf>
    <xf numFmtId="0" fontId="89" fillId="0" borderId="83" xfId="0" applyFont="1" applyBorder="1" applyAlignment="1">
      <alignment horizontal="center" vertical="center" wrapText="1"/>
    </xf>
    <xf numFmtId="0" fontId="89" fillId="0" borderId="84" xfId="0" applyFont="1" applyBorder="1" applyAlignment="1">
      <alignment horizontal="center" vertical="center" wrapText="1"/>
    </xf>
    <xf numFmtId="0" fontId="89" fillId="0" borderId="0" xfId="0" applyFont="1" applyBorder="1" applyAlignment="1">
      <alignment horizontal="center" vertical="center" wrapText="1"/>
    </xf>
    <xf numFmtId="0" fontId="89" fillId="0" borderId="60" xfId="0" applyFont="1" applyBorder="1" applyAlignment="1">
      <alignment horizontal="center" vertical="center" wrapText="1"/>
    </xf>
    <xf numFmtId="0" fontId="89" fillId="0" borderId="38" xfId="0" applyFont="1" applyBorder="1" applyAlignment="1">
      <alignment horizontal="center" vertical="center" wrapText="1"/>
    </xf>
    <xf numFmtId="0" fontId="89" fillId="0" borderId="44" xfId="0" applyFont="1" applyBorder="1" applyAlignment="1">
      <alignment horizontal="center" vertical="center" wrapText="1"/>
    </xf>
    <xf numFmtId="0" fontId="88" fillId="0" borderId="83" xfId="0" quotePrefix="1" applyFont="1" applyBorder="1" applyAlignment="1">
      <alignment horizontal="center" vertical="center"/>
    </xf>
    <xf numFmtId="0" fontId="88" fillId="0" borderId="83" xfId="0" applyFont="1" applyBorder="1" applyAlignment="1">
      <alignment horizontal="center" vertical="center"/>
    </xf>
    <xf numFmtId="0" fontId="88" fillId="0" borderId="84" xfId="0" applyFont="1" applyBorder="1" applyAlignment="1">
      <alignment horizontal="center" vertical="center"/>
    </xf>
    <xf numFmtId="0" fontId="88" fillId="0" borderId="0" xfId="0" applyFont="1" applyBorder="1" applyAlignment="1">
      <alignment horizontal="center" vertical="center"/>
    </xf>
    <xf numFmtId="0" fontId="88" fillId="0" borderId="60" xfId="0" applyFont="1" applyBorder="1" applyAlignment="1">
      <alignment horizontal="center" vertical="center"/>
    </xf>
    <xf numFmtId="0" fontId="88" fillId="0" borderId="38" xfId="0" applyFont="1" applyBorder="1" applyAlignment="1">
      <alignment horizontal="center" vertical="center"/>
    </xf>
    <xf numFmtId="0" fontId="88" fillId="0" borderId="44" xfId="0" applyFont="1" applyBorder="1" applyAlignment="1">
      <alignment horizontal="center" vertical="center"/>
    </xf>
    <xf numFmtId="0" fontId="10" fillId="5" borderId="50" xfId="0" applyFont="1" applyFill="1" applyBorder="1" applyAlignment="1">
      <alignment wrapText="1"/>
    </xf>
    <xf numFmtId="0" fontId="7" fillId="5" borderId="60" xfId="0" applyFont="1" applyFill="1" applyBorder="1" applyAlignment="1"/>
    <xf numFmtId="0" fontId="7" fillId="5" borderId="44" xfId="0" applyFont="1" applyFill="1" applyBorder="1" applyAlignment="1"/>
    <xf numFmtId="0" fontId="7" fillId="5" borderId="5" xfId="0" applyFont="1" applyFill="1" applyBorder="1" applyAlignment="1">
      <alignment horizontal="center" vertical="top"/>
    </xf>
    <xf numFmtId="0" fontId="10" fillId="5" borderId="25" xfId="0" applyFont="1" applyFill="1" applyBorder="1" applyAlignment="1">
      <alignment horizontal="center"/>
    </xf>
    <xf numFmtId="0" fontId="10" fillId="5" borderId="3" xfId="0" applyFont="1" applyFill="1" applyBorder="1" applyAlignment="1">
      <alignment horizontal="center"/>
    </xf>
    <xf numFmtId="0" fontId="10" fillId="5" borderId="5" xfId="0" applyFont="1" applyFill="1" applyBorder="1" applyAlignment="1">
      <alignment horizontal="center"/>
    </xf>
  </cellXfs>
  <cellStyles count="206">
    <cellStyle name="20% - Accent1 2" xfId="43"/>
    <cellStyle name="20% - Accent2 2" xfId="44"/>
    <cellStyle name="20% - Accent3 2" xfId="45"/>
    <cellStyle name="20% - Accent4 2" xfId="46"/>
    <cellStyle name="20% - Accent5 2" xfId="47"/>
    <cellStyle name="20% - Accent6 2" xfId="48"/>
    <cellStyle name="40% - Accent1 2" xfId="49"/>
    <cellStyle name="40% - Accent2 2" xfId="50"/>
    <cellStyle name="40% - Accent3 2" xfId="51"/>
    <cellStyle name="40% - Accent4 2" xfId="52"/>
    <cellStyle name="40% - Accent5 2" xfId="53"/>
    <cellStyle name="40% - Accent6 2" xfId="54"/>
    <cellStyle name="60% - Accent1 2" xfId="55"/>
    <cellStyle name="60% - Accent2 2" xfId="56"/>
    <cellStyle name="60% - Accent3 2" xfId="57"/>
    <cellStyle name="60% - Accent4 2" xfId="58"/>
    <cellStyle name="60% - Accent5 2" xfId="59"/>
    <cellStyle name="60% - Accent6 2" xfId="60"/>
    <cellStyle name="Accent1 2" xfId="61"/>
    <cellStyle name="Accent2 2" xfId="62"/>
    <cellStyle name="Accent3 2" xfId="63"/>
    <cellStyle name="Accent4 2" xfId="64"/>
    <cellStyle name="Accent5 2" xfId="65"/>
    <cellStyle name="Accent6 2" xfId="66"/>
    <cellStyle name="Bad 2" xfId="67"/>
    <cellStyle name="Body" xfId="1"/>
    <cellStyle name="Calculation 2" xfId="68"/>
    <cellStyle name="Check Cell 2" xfId="69"/>
    <cellStyle name="Comma" xfId="2" builtinId="3"/>
    <cellStyle name="Comma  - Style1" xfId="3"/>
    <cellStyle name="Comma 10" xfId="122"/>
    <cellStyle name="Comma 10 2" xfId="166"/>
    <cellStyle name="Comma 11" xfId="118"/>
    <cellStyle name="Comma 11 2" xfId="167"/>
    <cellStyle name="Comma 12" xfId="137"/>
    <cellStyle name="Comma 13" xfId="97"/>
    <cellStyle name="Comma 14" xfId="141"/>
    <cellStyle name="Comma 15" xfId="145"/>
    <cellStyle name="Comma 16" xfId="149"/>
    <cellStyle name="Comma 17" xfId="176"/>
    <cellStyle name="Comma 18" xfId="177"/>
    <cellStyle name="Comma 19" xfId="188"/>
    <cellStyle name="Comma 2" xfId="4"/>
    <cellStyle name="Comma 2 2" xfId="88"/>
    <cellStyle name="Comma 2 2 2" xfId="168"/>
    <cellStyle name="Comma 2 3" xfId="169"/>
    <cellStyle name="Comma 2 4" xfId="170"/>
    <cellStyle name="Comma 2 5" xfId="131"/>
    <cellStyle name="Comma 2 6" xfId="162"/>
    <cellStyle name="Comma 20" xfId="184"/>
    <cellStyle name="Comma 21" xfId="185"/>
    <cellStyle name="Comma 22" xfId="200"/>
    <cellStyle name="Comma 23" xfId="190"/>
    <cellStyle name="Comma 24" xfId="202"/>
    <cellStyle name="Comma 3" xfId="5"/>
    <cellStyle name="Comma 3 10" xfId="163"/>
    <cellStyle name="Comma 3 11" xfId="157"/>
    <cellStyle name="Comma 3 12" xfId="121"/>
    <cellStyle name="Comma 3 13" xfId="120"/>
    <cellStyle name="Comma 3 14" xfId="153"/>
    <cellStyle name="Comma 3 15" xfId="159"/>
    <cellStyle name="Comma 3 16" xfId="100"/>
    <cellStyle name="Comma 3 16 2" xfId="151"/>
    <cellStyle name="Comma 3 17" xfId="95"/>
    <cellStyle name="Comma 3 18" xfId="115"/>
    <cellStyle name="Comma 3 19" xfId="143"/>
    <cellStyle name="Comma 3 2" xfId="92"/>
    <cellStyle name="Comma 3 2 2" xfId="156"/>
    <cellStyle name="Comma 3 20" xfId="117"/>
    <cellStyle name="Comma 3 21" xfId="116"/>
    <cellStyle name="Comma 3 21 2" xfId="114"/>
    <cellStyle name="Comma 3 22" xfId="98"/>
    <cellStyle name="Comma 3 23" xfId="160"/>
    <cellStyle name="Comma 3 23 2" xfId="112"/>
    <cellStyle name="Comma 3 24" xfId="152"/>
    <cellStyle name="Comma 3 25" xfId="110"/>
    <cellStyle name="Comma 3 26" xfId="105"/>
    <cellStyle name="Comma 3 27" xfId="158"/>
    <cellStyle name="Comma 3 28" xfId="144"/>
    <cellStyle name="Comma 3 29" xfId="101"/>
    <cellStyle name="Comma 3 3" xfId="119"/>
    <cellStyle name="Comma 3 30" xfId="104"/>
    <cellStyle name="Comma 3 31" xfId="161"/>
    <cellStyle name="Comma 3 32" xfId="128"/>
    <cellStyle name="Comma 3 4" xfId="123"/>
    <cellStyle name="Comma 3 5" xfId="140"/>
    <cellStyle name="Comma 3 6" xfId="147"/>
    <cellStyle name="Comma 3 7" xfId="135"/>
    <cellStyle name="Comma 3 8" xfId="155"/>
    <cellStyle name="Comma 3 9" xfId="132"/>
    <cellStyle name="Comma 4" xfId="6"/>
    <cellStyle name="Comma 4 2" xfId="171"/>
    <cellStyle name="Comma 5" xfId="7"/>
    <cellStyle name="Comma 5 2" xfId="87"/>
    <cellStyle name="Comma 5 3" xfId="108"/>
    <cellStyle name="Comma 6" xfId="8"/>
    <cellStyle name="Comma 6 2" xfId="106"/>
    <cellStyle name="Comma 6 3" xfId="126"/>
    <cellStyle name="Comma 7" xfId="9"/>
    <cellStyle name="Comma 7 2" xfId="164"/>
    <cellStyle name="Comma 8" xfId="10"/>
    <cellStyle name="Comma 8 2" xfId="172"/>
    <cellStyle name="Comma 9" xfId="70"/>
    <cellStyle name="Comma 9 2" xfId="173"/>
    <cellStyle name="Curren - Style2" xfId="11"/>
    <cellStyle name="Explanatory Text 2" xfId="71"/>
    <cellStyle name="Good 2" xfId="72"/>
    <cellStyle name="Grey" xfId="12"/>
    <cellStyle name="Header1" xfId="13"/>
    <cellStyle name="Header2" xfId="14"/>
    <cellStyle name="Heading 1 2" xfId="73"/>
    <cellStyle name="Heading 2 2" xfId="74"/>
    <cellStyle name="Heading 3 2" xfId="75"/>
    <cellStyle name="Heading 4 2" xfId="76"/>
    <cellStyle name="Hyperlink 2" xfId="15"/>
    <cellStyle name="Hyperlink 2 2" xfId="93"/>
    <cellStyle name="Hyperlink 3" xfId="16"/>
    <cellStyle name="Input [yellow]" xfId="17"/>
    <cellStyle name="Input 10" xfId="192"/>
    <cellStyle name="Input 11" xfId="196"/>
    <cellStyle name="Input 12" xfId="187"/>
    <cellStyle name="Input 13" xfId="182"/>
    <cellStyle name="Input 14" xfId="186"/>
    <cellStyle name="Input 15" xfId="183"/>
    <cellStyle name="Input 2" xfId="77"/>
    <cellStyle name="Input 3" xfId="130"/>
    <cellStyle name="Input 4" xfId="109"/>
    <cellStyle name="Input 5" xfId="129"/>
    <cellStyle name="Input 6" xfId="111"/>
    <cellStyle name="Input 7" xfId="127"/>
    <cellStyle name="Input 8" xfId="113"/>
    <cellStyle name="Input 9" xfId="125"/>
    <cellStyle name="Linked Cell 2" xfId="78"/>
    <cellStyle name="Neutral 2" xfId="79"/>
    <cellStyle name="no dec" xfId="18"/>
    <cellStyle name="Normal" xfId="0" builtinId="0"/>
    <cellStyle name="Normal - Style1" xfId="19"/>
    <cellStyle name="Normal 10" xfId="94"/>
    <cellStyle name="Normal 11" xfId="136"/>
    <cellStyle name="Normal 12" xfId="99"/>
    <cellStyle name="Normal 13" xfId="133"/>
    <cellStyle name="Normal 14" xfId="103"/>
    <cellStyle name="Normal 15" xfId="138"/>
    <cellStyle name="Normal 16" xfId="96"/>
    <cellStyle name="Normal 17" xfId="165"/>
    <cellStyle name="Normal 18" xfId="175"/>
    <cellStyle name="Normal 19" xfId="178"/>
    <cellStyle name="Normal 2" xfId="20"/>
    <cellStyle name="Normal 2 2" xfId="89"/>
    <cellStyle name="Normal 2 3" xfId="80"/>
    <cellStyle name="Normal 20" xfId="180"/>
    <cellStyle name="Normal 21" xfId="191"/>
    <cellStyle name="Normal 22" xfId="199"/>
    <cellStyle name="Normal 23" xfId="189"/>
    <cellStyle name="Normal 24" xfId="197"/>
    <cellStyle name="Normal 25" xfId="194"/>
    <cellStyle name="Normal 26" xfId="205"/>
    <cellStyle name="Normal 3" xfId="21"/>
    <cellStyle name="Normal 3 2" xfId="91"/>
    <cellStyle name="Normal 3 3" xfId="148"/>
    <cellStyle name="Normal 4" xfId="22"/>
    <cellStyle name="Normal 4 2" xfId="107"/>
    <cellStyle name="Normal 4 3" xfId="174"/>
    <cellStyle name="Normal 5" xfId="23"/>
    <cellStyle name="Normal 5 2" xfId="124"/>
    <cellStyle name="Normal 6" xfId="24"/>
    <cellStyle name="Normal 7" xfId="25"/>
    <cellStyle name="Normal 8" xfId="26"/>
    <cellStyle name="Normal 9" xfId="42"/>
    <cellStyle name="Normal_performance" xfId="27"/>
    <cellStyle name="Normal_Thermal_Genco-MYT_Formats, Jan07" xfId="28"/>
    <cellStyle name="Normal_TRANS.PROG.UP TO 2009-10(MPERC-29.12.05)" xfId="29"/>
    <cellStyle name="Normal_Transco-MYT_Formats-0207" xfId="30"/>
    <cellStyle name="Normal_UNTIEDUP WORKS 2009-10" xfId="31"/>
    <cellStyle name="Note 2" xfId="81"/>
    <cellStyle name="Output 2" xfId="82"/>
    <cellStyle name="Percent" xfId="32" builtinId="5"/>
    <cellStyle name="Percent [0]_#6 Temps &amp; Contractors" xfId="33"/>
    <cellStyle name="Percent [2]" xfId="34"/>
    <cellStyle name="Percent 10" xfId="134"/>
    <cellStyle name="Percent 11" xfId="102"/>
    <cellStyle name="Percent 12" xfId="139"/>
    <cellStyle name="Percent 13" xfId="142"/>
    <cellStyle name="Percent 14" xfId="146"/>
    <cellStyle name="Percent 15" xfId="150"/>
    <cellStyle name="Percent 16" xfId="154"/>
    <cellStyle name="Percent 17" xfId="179"/>
    <cellStyle name="Percent 18" xfId="181"/>
    <cellStyle name="Percent 19" xfId="193"/>
    <cellStyle name="Percent 2" xfId="35"/>
    <cellStyle name="Percent 2 2" xfId="90"/>
    <cellStyle name="Percent 20" xfId="198"/>
    <cellStyle name="Percent 21" xfId="195"/>
    <cellStyle name="Percent 22" xfId="201"/>
    <cellStyle name="Percent 23" xfId="203"/>
    <cellStyle name="Percent 24" xfId="204"/>
    <cellStyle name="Percent 3" xfId="36"/>
    <cellStyle name="Percent 4" xfId="37"/>
    <cellStyle name="Percent 5" xfId="38"/>
    <cellStyle name="Percent 6" xfId="39"/>
    <cellStyle name="Percent 7" xfId="40"/>
    <cellStyle name="Percent 8" xfId="41"/>
    <cellStyle name="Percent 9" xfId="83"/>
    <cellStyle name="Title 2" xfId="84"/>
    <cellStyle name="Total 2" xfId="85"/>
    <cellStyle name="Warning Text 2" xfId="8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externalLink" Target="externalLinks/externalLink6.xml"/><Relationship Id="rId55" Type="http://schemas.openxmlformats.org/officeDocument/2006/relationships/externalLink" Target="externalLinks/externalLink11.xml"/><Relationship Id="rId63" Type="http://schemas.openxmlformats.org/officeDocument/2006/relationships/externalLink" Target="externalLinks/externalLink19.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3" Type="http://schemas.openxmlformats.org/officeDocument/2006/relationships/externalLink" Target="externalLinks/externalLink9.xml"/><Relationship Id="rId58" Type="http://schemas.openxmlformats.org/officeDocument/2006/relationships/externalLink" Target="externalLinks/externalLink14.xml"/><Relationship Id="rId66"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5.xml"/><Relationship Id="rId57" Type="http://schemas.openxmlformats.org/officeDocument/2006/relationships/externalLink" Target="externalLinks/externalLink13.xml"/><Relationship Id="rId61" Type="http://schemas.openxmlformats.org/officeDocument/2006/relationships/externalLink" Target="externalLinks/externalLink1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8.xml"/><Relationship Id="rId60" Type="http://schemas.openxmlformats.org/officeDocument/2006/relationships/externalLink" Target="externalLinks/externalLink16.xml"/><Relationship Id="rId65" Type="http://schemas.openxmlformats.org/officeDocument/2006/relationships/externalLink" Target="externalLinks/externalLink2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4.xml"/><Relationship Id="rId56" Type="http://schemas.openxmlformats.org/officeDocument/2006/relationships/externalLink" Target="externalLinks/externalLink12.xml"/><Relationship Id="rId64" Type="http://schemas.openxmlformats.org/officeDocument/2006/relationships/externalLink" Target="externalLinks/externalLink20.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7.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59" Type="http://schemas.openxmlformats.org/officeDocument/2006/relationships/externalLink" Target="externalLinks/externalLink15.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10.xml"/><Relationship Id="rId62" Type="http://schemas.openxmlformats.org/officeDocument/2006/relationships/externalLink" Target="externalLinks/externalLink1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1-04REL-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201-04REL-Fin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omp10\c\WINDOWS\Desktop\Latest%20revised%20Cost%20Estimates%20for%20Substation.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uresh\Power\MSEB\MSEB%2001-02\Data\Dispatch%20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yindia-my.sharepoint.com/MP%20Reforms/ARR/ARR_resubmitted/ARR%20Forms%20Part%20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yindia-my.sharepoint.com/DOCUME~1/MANJEE~1/LOCALS~1/Temp/ARR%20Forms%20Part%20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eyindia-my.sharepoint.com/Databank/1-Projects%20In%20Hand/DFID/ARR%202003-04/Arr%20Petition%202003-04/For%20Submission/ARR%20Forms%20For%20Submissio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eyindia-my.sharepoint.com/My%20Documents/Financial%20analysis%20-%20MPSEB/ARR%20formats_v1.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eyindia-my.sharepoint.com/00-Tariff/06-2004-05/ARR%20Form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atabank/1-Projects%20In%20Hand/DFID/ARR%202003-04/Arr%20Petition%202003-04/For%20Submission/ARR%20Forms%20For%20Submissio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0060F5A\ARR%20Forms%20For%20Submissio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ocuments%20and%20Settings/anurag/My%20Documents/petitions/Petition%20for%20trans%20ARR.doc/Databank/1-Projects%20In%20Hand/DFID/ARR%202003-04/Arr%20Petition%202003-04/For%20Submission/ARR%20Forms%20For%20Submissio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s://eyindia-my.sharepoint.com/Sameer's%20folder/MSEB/Tariff%20Filing%202003-04/Outputs/Models/Working%20Models/old/Dispatch%202.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ameer's%20folder/MSEB/Tariff%20Filing%202003-04/Outputs/Models/Working%20Models/old/Dispatch%202.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JUSNL_ARR/FY%202024-25/Tariff%20Format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Tariff%20Model.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nal_Compiled_Accounts%20jusnl_%20Rubs_24-25_V6%20(24-09-25).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Backup%20of%20Final_Compiled_Accounts%20jusnl_%20Rubs_24-25_V6%20(24-09-25).xlk"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eyindia-my.sharepoint.com/personal/subrat_swain_in_ey_com/Documents/Documents/JUSNL/ARR%20for%20FY%202020-21/Model/Projects%20capitalization%20ARR%2019-20.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R%20Format-19.Nov.2025.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JUSNL_ARR/FY%202026-27/Tariff%20Mode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04|71"/>
      <sheetName val="03-04|72"/>
      <sheetName val="03-04|74"/>
      <sheetName val="03-04|75"/>
      <sheetName val="03-04|76"/>
      <sheetName val="03-04|77"/>
      <sheetName val="03-04|79"/>
      <sheetName val="03-04|83"/>
      <sheetName val="03-04|Master"/>
      <sheetName val="04R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 Rate"/>
      <sheetName val="160MVA+2FB"/>
      <sheetName val="160MVA+1FB"/>
      <sheetName val="160MVA Addl"/>
      <sheetName val="220KV FB"/>
      <sheetName val="315MVA Addl"/>
      <sheetName val="40MVA+2FB"/>
      <sheetName val="20MVA+2FB"/>
      <sheetName val="40MVA+1FB"/>
      <sheetName val="132FB"/>
      <sheetName val="40to63"/>
      <sheetName val="20to40"/>
      <sheetName val="Addl.40"/>
      <sheetName val="Addl.20"/>
      <sheetName val="SS-Cost"/>
      <sheetName val="Addl.63 (2)"/>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8">
          <cell r="A38" t="str">
            <v xml:space="preserve">ESTIMATE FOR INSTALLATION OF ADDITIONAL 1X40MVA 132/33KV TRANSFORMER AT EXISTING EHV SUBSTATION </v>
          </cell>
        </row>
        <row r="40">
          <cell r="A40" t="str">
            <v>SCHEDULE</v>
          </cell>
        </row>
        <row r="42">
          <cell r="A42" t="str">
            <v>TOTAL NO. OF LOCATIONS</v>
          </cell>
          <cell r="C42">
            <v>1</v>
          </cell>
        </row>
        <row r="44">
          <cell r="A44" t="str">
            <v>SNO</v>
          </cell>
          <cell r="B44" t="str">
            <v>PARTICULARS</v>
          </cell>
          <cell r="C44" t="str">
            <v>Quantity</v>
          </cell>
          <cell r="D44" t="str">
            <v>EX-W Rate</v>
          </cell>
          <cell r="E44" t="str">
            <v>EX-W Amount</v>
          </cell>
          <cell r="F44" t="str">
            <v>Other Rate</v>
          </cell>
          <cell r="G44" t="str">
            <v>Other Amount</v>
          </cell>
          <cell r="H44" t="str">
            <v>Total Rate</v>
          </cell>
          <cell r="I44" t="str">
            <v>Total Amount</v>
          </cell>
        </row>
        <row r="46">
          <cell r="A46" t="str">
            <v>(A)</v>
          </cell>
          <cell r="B46" t="str">
            <v>220KV EQUIPMENTS</v>
          </cell>
        </row>
        <row r="48">
          <cell r="A48">
            <v>1</v>
          </cell>
          <cell r="B48" t="str">
            <v>Circuit Breaker</v>
          </cell>
          <cell r="C48">
            <v>0</v>
          </cell>
          <cell r="D48">
            <v>13.429399999999999</v>
          </cell>
          <cell r="E48">
            <v>0</v>
          </cell>
          <cell r="F48">
            <v>1.0102</v>
          </cell>
          <cell r="G48">
            <v>0</v>
          </cell>
          <cell r="H48">
            <v>14.439599999999999</v>
          </cell>
          <cell r="I48">
            <v>0</v>
          </cell>
        </row>
        <row r="49">
          <cell r="A49">
            <v>2</v>
          </cell>
          <cell r="B49" t="str">
            <v>Current Transformer</v>
          </cell>
          <cell r="C49">
            <v>0</v>
          </cell>
          <cell r="D49">
            <v>1.3</v>
          </cell>
          <cell r="E49">
            <v>0</v>
          </cell>
          <cell r="F49">
            <v>9.1999999999999998E-2</v>
          </cell>
          <cell r="G49">
            <v>0</v>
          </cell>
          <cell r="H49">
            <v>1.3920000000000001</v>
          </cell>
          <cell r="I49">
            <v>0</v>
          </cell>
        </row>
        <row r="50">
          <cell r="A50">
            <v>3</v>
          </cell>
          <cell r="B50" t="str">
            <v>Isolator (with E/S)</v>
          </cell>
          <cell r="C50">
            <v>0</v>
          </cell>
          <cell r="D50">
            <v>0.50570000000000004</v>
          </cell>
          <cell r="E50">
            <v>0</v>
          </cell>
          <cell r="F50">
            <v>3.2899999999999999E-2</v>
          </cell>
          <cell r="G50">
            <v>0</v>
          </cell>
          <cell r="H50">
            <v>0.53860000000000008</v>
          </cell>
          <cell r="I50">
            <v>0</v>
          </cell>
        </row>
        <row r="51">
          <cell r="A51">
            <v>4</v>
          </cell>
          <cell r="B51" t="str">
            <v>Isolator (without E/S)</v>
          </cell>
          <cell r="C51">
            <v>0</v>
          </cell>
          <cell r="D51">
            <v>0.50570000000000004</v>
          </cell>
          <cell r="E51">
            <v>0</v>
          </cell>
          <cell r="F51">
            <v>3.2899999999999999E-2</v>
          </cell>
          <cell r="G51">
            <v>0</v>
          </cell>
          <cell r="H51">
            <v>0.53860000000000008</v>
          </cell>
          <cell r="I51">
            <v>0</v>
          </cell>
        </row>
        <row r="52">
          <cell r="A52">
            <v>5</v>
          </cell>
          <cell r="B52" t="str">
            <v>LA</v>
          </cell>
          <cell r="C52">
            <v>0</v>
          </cell>
          <cell r="D52">
            <v>0.4234</v>
          </cell>
          <cell r="E52">
            <v>0</v>
          </cell>
          <cell r="F52">
            <v>2.6100000000000002E-2</v>
          </cell>
          <cell r="G52">
            <v>0</v>
          </cell>
          <cell r="H52">
            <v>0.44950000000000001</v>
          </cell>
          <cell r="I52">
            <v>0</v>
          </cell>
        </row>
        <row r="53">
          <cell r="A53">
            <v>6</v>
          </cell>
          <cell r="B53" t="str">
            <v>PI / Solid Core Insulators</v>
          </cell>
          <cell r="C53">
            <v>0</v>
          </cell>
          <cell r="D53">
            <v>0.14399999999999999</v>
          </cell>
          <cell r="E53">
            <v>0</v>
          </cell>
          <cell r="F53">
            <v>9.7999999999999997E-3</v>
          </cell>
          <cell r="G53">
            <v>0</v>
          </cell>
          <cell r="H53">
            <v>0.15379999999999999</v>
          </cell>
          <cell r="I53">
            <v>0</v>
          </cell>
        </row>
        <row r="54">
          <cell r="A54">
            <v>7</v>
          </cell>
          <cell r="B54" t="str">
            <v>C&amp;R Panel(For feeder)</v>
          </cell>
          <cell r="C54">
            <v>0</v>
          </cell>
          <cell r="D54">
            <v>4.5674999999999999</v>
          </cell>
          <cell r="E54">
            <v>0</v>
          </cell>
          <cell r="F54">
            <v>9.1399999999999995E-2</v>
          </cell>
          <cell r="G54">
            <v>0</v>
          </cell>
          <cell r="H54">
            <v>4.6589</v>
          </cell>
          <cell r="I54">
            <v>0</v>
          </cell>
        </row>
        <row r="55">
          <cell r="A55">
            <v>8</v>
          </cell>
          <cell r="B55" t="str">
            <v>C&amp;R Panel (for transformer)</v>
          </cell>
          <cell r="C55">
            <v>0</v>
          </cell>
          <cell r="D55">
            <v>4.5674999999999999</v>
          </cell>
          <cell r="E55">
            <v>0</v>
          </cell>
          <cell r="F55">
            <v>9.1399999999999995E-2</v>
          </cell>
          <cell r="G55">
            <v>0</v>
          </cell>
          <cell r="H55">
            <v>4.6589</v>
          </cell>
          <cell r="I55">
            <v>0</v>
          </cell>
        </row>
        <row r="56">
          <cell r="A56">
            <v>9</v>
          </cell>
          <cell r="B56" t="str">
            <v>C&amp;R Panel (Bus coup./Bus tie)</v>
          </cell>
          <cell r="C56">
            <v>0</v>
          </cell>
          <cell r="D56">
            <v>4.5674999999999999</v>
          </cell>
          <cell r="E56">
            <v>0</v>
          </cell>
          <cell r="F56">
            <v>9.1399999999999995E-2</v>
          </cell>
          <cell r="G56">
            <v>0</v>
          </cell>
          <cell r="H56">
            <v>4.6589</v>
          </cell>
          <cell r="I56">
            <v>0</v>
          </cell>
        </row>
        <row r="57">
          <cell r="A57">
            <v>10</v>
          </cell>
          <cell r="B57" t="str">
            <v>Synchroscope</v>
          </cell>
          <cell r="C57">
            <v>0</v>
          </cell>
          <cell r="D57">
            <v>0</v>
          </cell>
          <cell r="E57">
            <v>0</v>
          </cell>
          <cell r="F57">
            <v>1.5</v>
          </cell>
          <cell r="G57">
            <v>0</v>
          </cell>
          <cell r="H57">
            <v>1.5</v>
          </cell>
          <cell r="I57">
            <v>0</v>
          </cell>
        </row>
        <row r="58">
          <cell r="A58">
            <v>11</v>
          </cell>
          <cell r="B58" t="str">
            <v>PT</v>
          </cell>
          <cell r="C58">
            <v>0</v>
          </cell>
          <cell r="D58">
            <v>1.5</v>
          </cell>
          <cell r="E58">
            <v>0</v>
          </cell>
          <cell r="F58">
            <v>0.1</v>
          </cell>
          <cell r="G58">
            <v>0</v>
          </cell>
          <cell r="H58">
            <v>1.6</v>
          </cell>
          <cell r="I58">
            <v>0</v>
          </cell>
        </row>
        <row r="59">
          <cell r="A59">
            <v>12</v>
          </cell>
          <cell r="B59" t="str">
            <v>Suspension/Tension String with H/W</v>
          </cell>
          <cell r="C59">
            <v>0</v>
          </cell>
          <cell r="D59">
            <v>6.0785000000000006E-2</v>
          </cell>
          <cell r="E59">
            <v>0</v>
          </cell>
          <cell r="F59">
            <v>6.0000000000000001E-3</v>
          </cell>
          <cell r="G59">
            <v>0</v>
          </cell>
          <cell r="H59">
            <v>6.6785000000000011E-2</v>
          </cell>
          <cell r="I59">
            <v>0</v>
          </cell>
        </row>
        <row r="60">
          <cell r="A60">
            <v>13</v>
          </cell>
          <cell r="B60" t="str">
            <v>Double Tension String with H/W</v>
          </cell>
          <cell r="C60">
            <v>0</v>
          </cell>
          <cell r="D60">
            <v>0.11468500000000001</v>
          </cell>
          <cell r="E60">
            <v>0</v>
          </cell>
          <cell r="F60">
            <v>1.1599999999999999E-2</v>
          </cell>
          <cell r="G60">
            <v>0</v>
          </cell>
          <cell r="H60">
            <v>0.12628500000000001</v>
          </cell>
          <cell r="I60">
            <v>0</v>
          </cell>
        </row>
        <row r="62">
          <cell r="B62" t="str">
            <v>SUB TOTAL (A)</v>
          </cell>
          <cell r="C62" t="str">
            <v/>
          </cell>
          <cell r="E62">
            <v>0</v>
          </cell>
          <cell r="G62">
            <v>0</v>
          </cell>
          <cell r="I62">
            <v>0</v>
          </cell>
        </row>
        <row r="64">
          <cell r="A64" t="str">
            <v>(B)</v>
          </cell>
          <cell r="B64" t="str">
            <v>132KV EQUIPMENTS</v>
          </cell>
        </row>
        <row r="66">
          <cell r="A66">
            <v>1</v>
          </cell>
          <cell r="B66" t="str">
            <v>Circuit Breaker</v>
          </cell>
          <cell r="C66">
            <v>1</v>
          </cell>
          <cell r="D66">
            <v>6.4887000000000015</v>
          </cell>
          <cell r="E66">
            <v>6.4887000000000015</v>
          </cell>
          <cell r="F66">
            <v>0.57534999999999992</v>
          </cell>
          <cell r="G66">
            <v>0.57534999999999992</v>
          </cell>
          <cell r="H66">
            <v>7.0640500000000017</v>
          </cell>
          <cell r="I66">
            <v>7.0640500000000017</v>
          </cell>
        </row>
        <row r="67">
          <cell r="A67">
            <v>2</v>
          </cell>
          <cell r="B67" t="str">
            <v>CT</v>
          </cell>
          <cell r="C67">
            <v>3</v>
          </cell>
          <cell r="D67">
            <v>0.6766871508379888</v>
          </cell>
          <cell r="E67">
            <v>2.0300614525139666</v>
          </cell>
          <cell r="F67">
            <v>4.9566480446927373E-2</v>
          </cell>
          <cell r="G67">
            <v>0.14869944134078211</v>
          </cell>
          <cell r="H67">
            <v>0.72625363128491616</v>
          </cell>
          <cell r="I67">
            <v>2.1787608938547489</v>
          </cell>
        </row>
        <row r="68">
          <cell r="A68">
            <v>3</v>
          </cell>
          <cell r="B68" t="str">
            <v xml:space="preserve">Isolator  with E/S </v>
          </cell>
          <cell r="C68">
            <v>0</v>
          </cell>
          <cell r="D68">
            <v>0.32090000000000002</v>
          </cell>
          <cell r="E68">
            <v>0</v>
          </cell>
          <cell r="F68">
            <v>2.4400000000000002E-2</v>
          </cell>
          <cell r="G68">
            <v>0</v>
          </cell>
          <cell r="H68">
            <v>0.3453</v>
          </cell>
          <cell r="I68">
            <v>0</v>
          </cell>
        </row>
        <row r="69">
          <cell r="A69">
            <v>4</v>
          </cell>
          <cell r="B69" t="str">
            <v>Isolator without E/S</v>
          </cell>
          <cell r="C69">
            <v>3</v>
          </cell>
          <cell r="D69">
            <v>0.32090000000000002</v>
          </cell>
          <cell r="E69">
            <v>0.96270000000000011</v>
          </cell>
          <cell r="F69">
            <v>2.4400000000000002E-2</v>
          </cell>
          <cell r="G69">
            <v>7.3200000000000001E-2</v>
          </cell>
          <cell r="H69">
            <v>0.3453</v>
          </cell>
          <cell r="I69">
            <v>1.0359</v>
          </cell>
        </row>
        <row r="70">
          <cell r="A70">
            <v>5</v>
          </cell>
          <cell r="B70" t="str">
            <v>PT</v>
          </cell>
          <cell r="C70">
            <v>0</v>
          </cell>
          <cell r="D70">
            <v>0.65</v>
          </cell>
          <cell r="E70">
            <v>0</v>
          </cell>
          <cell r="F70">
            <v>5.6000000000000001E-2</v>
          </cell>
          <cell r="G70">
            <v>0</v>
          </cell>
          <cell r="H70">
            <v>0.70600000000000007</v>
          </cell>
          <cell r="I70">
            <v>0</v>
          </cell>
        </row>
        <row r="71">
          <cell r="A71">
            <v>6</v>
          </cell>
          <cell r="B71" t="str">
            <v>LA</v>
          </cell>
          <cell r="C71">
            <v>3</v>
          </cell>
          <cell r="D71">
            <v>0.2258</v>
          </cell>
          <cell r="E71">
            <v>0.6774</v>
          </cell>
          <cell r="F71">
            <v>1.4200000000000001E-2</v>
          </cell>
          <cell r="G71">
            <v>4.2599999999999999E-2</v>
          </cell>
          <cell r="H71">
            <v>0.24</v>
          </cell>
          <cell r="I71">
            <v>0.72</v>
          </cell>
        </row>
        <row r="72">
          <cell r="A72">
            <v>7</v>
          </cell>
          <cell r="B72" t="str">
            <v>C&amp;R Panel (for 220/132KV Xmer)</v>
          </cell>
          <cell r="C72">
            <v>0</v>
          </cell>
          <cell r="D72">
            <v>4.9398999999999997</v>
          </cell>
          <cell r="E72">
            <v>0</v>
          </cell>
          <cell r="F72">
            <v>0.32175000000000004</v>
          </cell>
          <cell r="G72">
            <v>0</v>
          </cell>
          <cell r="H72">
            <v>5.2616499999999995</v>
          </cell>
          <cell r="I72">
            <v>0</v>
          </cell>
        </row>
        <row r="73">
          <cell r="A73">
            <v>8</v>
          </cell>
          <cell r="B73" t="str">
            <v>C&amp;R Panel (for 132/33KV Xmer)</v>
          </cell>
          <cell r="C73">
            <v>1</v>
          </cell>
          <cell r="D73">
            <v>4.9398999999999997</v>
          </cell>
          <cell r="E73">
            <v>4.9398999999999997</v>
          </cell>
          <cell r="F73">
            <v>0.32175000000000004</v>
          </cell>
          <cell r="G73">
            <v>0.32175000000000004</v>
          </cell>
          <cell r="H73">
            <v>5.2616499999999995</v>
          </cell>
          <cell r="I73">
            <v>5.2616499999999995</v>
          </cell>
        </row>
        <row r="74">
          <cell r="A74">
            <v>9</v>
          </cell>
          <cell r="B74" t="str">
            <v>C&amp;R Panel (for Feeder)</v>
          </cell>
          <cell r="C74">
            <v>0</v>
          </cell>
          <cell r="D74">
            <v>4.9398999999999997</v>
          </cell>
          <cell r="E74">
            <v>0</v>
          </cell>
          <cell r="F74">
            <v>0.32175000000000004</v>
          </cell>
          <cell r="G74">
            <v>0</v>
          </cell>
          <cell r="H74">
            <v>5.2616499999999995</v>
          </cell>
          <cell r="I74">
            <v>0</v>
          </cell>
        </row>
        <row r="75">
          <cell r="A75">
            <v>10</v>
          </cell>
          <cell r="B75" t="str">
            <v>C&amp;R Panel (for Bus coupler)</v>
          </cell>
          <cell r="C75">
            <v>0</v>
          </cell>
          <cell r="D75">
            <v>4.9398999999999997</v>
          </cell>
          <cell r="E75">
            <v>0</v>
          </cell>
          <cell r="F75">
            <v>0.32175000000000004</v>
          </cell>
          <cell r="G75">
            <v>0</v>
          </cell>
          <cell r="H75">
            <v>5.2616499999999995</v>
          </cell>
          <cell r="I75">
            <v>0</v>
          </cell>
        </row>
        <row r="76">
          <cell r="A76">
            <v>11</v>
          </cell>
          <cell r="B76" t="str">
            <v>PI/Solid Core Insulators</v>
          </cell>
          <cell r="C76">
            <v>36</v>
          </cell>
          <cell r="D76">
            <v>7.2499999999999995E-2</v>
          </cell>
          <cell r="E76">
            <v>2.61</v>
          </cell>
          <cell r="F76">
            <v>1.4E-2</v>
          </cell>
          <cell r="G76">
            <v>0.504</v>
          </cell>
          <cell r="H76">
            <v>8.6499999999999994E-2</v>
          </cell>
          <cell r="I76">
            <v>3.1139999999999999</v>
          </cell>
        </row>
        <row r="77">
          <cell r="A77">
            <v>12</v>
          </cell>
          <cell r="B77" t="str">
            <v>Suspension &amp; Tension String with H/W</v>
          </cell>
          <cell r="C77">
            <v>20</v>
          </cell>
          <cell r="D77">
            <v>3.6319999999999998E-2</v>
          </cell>
          <cell r="E77">
            <v>0.72639999999999993</v>
          </cell>
          <cell r="F77">
            <v>3.9924999999999995E-3</v>
          </cell>
          <cell r="G77">
            <v>7.984999999999999E-2</v>
          </cell>
          <cell r="H77">
            <v>4.0312500000000001E-2</v>
          </cell>
          <cell r="I77">
            <v>0.80624999999999991</v>
          </cell>
        </row>
        <row r="78">
          <cell r="A78">
            <v>13</v>
          </cell>
          <cell r="B78" t="str">
            <v>Double Tension String with H/W</v>
          </cell>
          <cell r="C78">
            <v>8</v>
          </cell>
          <cell r="D78">
            <v>5.9319999999999998E-2</v>
          </cell>
          <cell r="E78">
            <v>0.47455999999999998</v>
          </cell>
          <cell r="F78">
            <v>6.9924999999999987E-3</v>
          </cell>
          <cell r="G78">
            <v>5.593999999999999E-2</v>
          </cell>
          <cell r="H78">
            <v>6.6312499999999996E-2</v>
          </cell>
          <cell r="I78">
            <v>0.53049999999999997</v>
          </cell>
        </row>
        <row r="80">
          <cell r="B80" t="str">
            <v>SUB TOTAL (B)</v>
          </cell>
          <cell r="E80">
            <v>18.909721452513967</v>
          </cell>
          <cell r="G80">
            <v>1.801389441340782</v>
          </cell>
          <cell r="I80">
            <v>20.711110893854752</v>
          </cell>
        </row>
        <row r="82">
          <cell r="A82" t="str">
            <v>(C)</v>
          </cell>
          <cell r="B82" t="str">
            <v>33KV EQUIPMENTS</v>
          </cell>
        </row>
        <row r="84">
          <cell r="A84">
            <v>1</v>
          </cell>
          <cell r="B84" t="str">
            <v>Circuit Breaker</v>
          </cell>
          <cell r="C84">
            <v>1</v>
          </cell>
          <cell r="D84">
            <v>2.3801000000000001</v>
          </cell>
          <cell r="E84">
            <v>2.3801000000000001</v>
          </cell>
          <cell r="F84">
            <v>0.1452</v>
          </cell>
          <cell r="G84">
            <v>0.1452</v>
          </cell>
          <cell r="H84">
            <v>2.5253000000000001</v>
          </cell>
          <cell r="I84">
            <v>2.5253000000000001</v>
          </cell>
        </row>
        <row r="85">
          <cell r="A85">
            <v>2</v>
          </cell>
          <cell r="B85" t="str">
            <v>CT</v>
          </cell>
          <cell r="C85">
            <v>3</v>
          </cell>
          <cell r="D85">
            <v>0.1192</v>
          </cell>
          <cell r="E85">
            <v>0.35760000000000003</v>
          </cell>
          <cell r="F85">
            <v>1.23E-2</v>
          </cell>
          <cell r="G85">
            <v>3.6900000000000002E-2</v>
          </cell>
          <cell r="H85">
            <v>0.13150000000000001</v>
          </cell>
          <cell r="I85">
            <v>0.39450000000000002</v>
          </cell>
        </row>
        <row r="86">
          <cell r="A86">
            <v>3</v>
          </cell>
          <cell r="B86" t="str">
            <v>LA</v>
          </cell>
          <cell r="C86">
            <v>3</v>
          </cell>
          <cell r="D86">
            <v>3.6799999999999999E-2</v>
          </cell>
          <cell r="E86">
            <v>0.1104</v>
          </cell>
          <cell r="F86">
            <v>2.3E-3</v>
          </cell>
          <cell r="G86">
            <v>6.8999999999999999E-3</v>
          </cell>
          <cell r="H86">
            <v>3.9099999999999996E-2</v>
          </cell>
          <cell r="I86">
            <v>0.1173</v>
          </cell>
        </row>
        <row r="87">
          <cell r="A87">
            <v>4</v>
          </cell>
          <cell r="B87" t="str">
            <v>Potential transformer</v>
          </cell>
          <cell r="C87">
            <v>0</v>
          </cell>
          <cell r="D87">
            <v>1.2500000000000001E-2</v>
          </cell>
          <cell r="E87">
            <v>0</v>
          </cell>
          <cell r="F87">
            <v>2E-3</v>
          </cell>
          <cell r="G87">
            <v>0</v>
          </cell>
          <cell r="H87">
            <v>1.4500000000000001E-2</v>
          </cell>
          <cell r="I87">
            <v>0</v>
          </cell>
        </row>
        <row r="88">
          <cell r="A88">
            <v>5</v>
          </cell>
          <cell r="B88" t="str">
            <v>Isolator (with E/S) with insulator</v>
          </cell>
          <cell r="C88">
            <v>0</v>
          </cell>
          <cell r="D88">
            <v>0.10929999999999999</v>
          </cell>
          <cell r="E88">
            <v>0</v>
          </cell>
          <cell r="F88">
            <v>7.4999999999999997E-3</v>
          </cell>
          <cell r="G88">
            <v>0</v>
          </cell>
          <cell r="H88">
            <v>0.11679999999999999</v>
          </cell>
          <cell r="I88">
            <v>0</v>
          </cell>
        </row>
        <row r="89">
          <cell r="A89">
            <v>6</v>
          </cell>
          <cell r="B89" t="str">
            <v>Isolator (without E/S) with insulator</v>
          </cell>
          <cell r="C89">
            <v>2</v>
          </cell>
          <cell r="D89">
            <v>0.10929999999999999</v>
          </cell>
          <cell r="E89">
            <v>0.21859999999999999</v>
          </cell>
          <cell r="F89">
            <v>7.4999999999999997E-3</v>
          </cell>
          <cell r="G89">
            <v>1.4999999999999999E-2</v>
          </cell>
          <cell r="H89">
            <v>0.11679999999999999</v>
          </cell>
          <cell r="I89">
            <v>0.23359999999999997</v>
          </cell>
        </row>
        <row r="90">
          <cell r="A90">
            <v>7</v>
          </cell>
          <cell r="B90" t="str">
            <v>C&amp;R Panel(for transformer)</v>
          </cell>
          <cell r="C90">
            <v>1</v>
          </cell>
          <cell r="D90">
            <v>1.8125</v>
          </cell>
          <cell r="E90">
            <v>1.8125</v>
          </cell>
          <cell r="F90">
            <v>9.4200000000000006E-2</v>
          </cell>
          <cell r="G90">
            <v>9.4200000000000006E-2</v>
          </cell>
          <cell r="H90">
            <v>1.9067000000000001</v>
          </cell>
          <cell r="I90">
            <v>1.9067000000000001</v>
          </cell>
        </row>
        <row r="91">
          <cell r="A91">
            <v>8</v>
          </cell>
          <cell r="B91" t="str">
            <v>C&amp;R Panel (for two feeder circuit)</v>
          </cell>
          <cell r="C91">
            <v>0</v>
          </cell>
          <cell r="D91">
            <v>1.8125</v>
          </cell>
          <cell r="E91">
            <v>0</v>
          </cell>
          <cell r="F91">
            <v>9.4200000000000006E-2</v>
          </cell>
          <cell r="G91">
            <v>0</v>
          </cell>
          <cell r="H91">
            <v>1.9067000000000001</v>
          </cell>
          <cell r="I91">
            <v>0</v>
          </cell>
        </row>
        <row r="92">
          <cell r="A92">
            <v>9</v>
          </cell>
          <cell r="B92" t="str">
            <v>Solid Core Insulators</v>
          </cell>
          <cell r="C92">
            <v>3</v>
          </cell>
          <cell r="D92">
            <v>1.2500000000000001E-2</v>
          </cell>
          <cell r="E92">
            <v>3.7500000000000006E-2</v>
          </cell>
          <cell r="F92">
            <v>2E-3</v>
          </cell>
          <cell r="G92">
            <v>6.0000000000000001E-3</v>
          </cell>
          <cell r="H92">
            <v>1.4500000000000001E-2</v>
          </cell>
          <cell r="I92">
            <v>4.3500000000000004E-2</v>
          </cell>
        </row>
        <row r="93">
          <cell r="A93">
            <v>10</v>
          </cell>
          <cell r="B93" t="str">
            <v>Suspension/Tension String with H/W</v>
          </cell>
          <cell r="C93">
            <v>12</v>
          </cell>
          <cell r="D93">
            <v>5.1900000000000002E-3</v>
          </cell>
          <cell r="E93">
            <v>4.1520000000000001E-2</v>
          </cell>
          <cell r="F93">
            <v>2.4000000000000002E-3</v>
          </cell>
          <cell r="G93">
            <v>1.9200000000000002E-2</v>
          </cell>
          <cell r="H93">
            <v>7.5900000000000004E-3</v>
          </cell>
          <cell r="I93">
            <v>6.0720000000000003E-2</v>
          </cell>
        </row>
        <row r="94">
          <cell r="A94">
            <v>11</v>
          </cell>
          <cell r="B94" t="str">
            <v>Double Tension String with H/W</v>
          </cell>
          <cell r="C94">
            <v>8</v>
          </cell>
          <cell r="D94">
            <v>1.038E-2</v>
          </cell>
          <cell r="E94">
            <v>0.12456</v>
          </cell>
          <cell r="F94">
            <v>4.5999999999999999E-3</v>
          </cell>
          <cell r="G94">
            <v>5.5199999999999999E-2</v>
          </cell>
          <cell r="H94">
            <v>1.498E-2</v>
          </cell>
          <cell r="I94">
            <v>0.17976</v>
          </cell>
        </row>
        <row r="96">
          <cell r="B96" t="str">
            <v>SUB TOTAL (C)</v>
          </cell>
          <cell r="E96">
            <v>5.0827799999999996</v>
          </cell>
          <cell r="G96">
            <v>0.37859999999999994</v>
          </cell>
          <cell r="I96">
            <v>5.4613800000000001</v>
          </cell>
        </row>
        <row r="98">
          <cell r="A98" t="str">
            <v>(D)</v>
          </cell>
          <cell r="B98" t="str">
            <v>TRANSFORMER &amp; ASSOCIATED EQUIP.</v>
          </cell>
        </row>
        <row r="100">
          <cell r="A100">
            <v>1</v>
          </cell>
          <cell r="B100" t="str">
            <v>160MVA 220/132KV Xmer(with oil and associated eqip.)</v>
          </cell>
          <cell r="C100">
            <v>0</v>
          </cell>
          <cell r="D100">
            <v>307.5</v>
          </cell>
          <cell r="E100">
            <v>0</v>
          </cell>
          <cell r="F100">
            <v>12.34</v>
          </cell>
          <cell r="G100">
            <v>0</v>
          </cell>
          <cell r="H100">
            <v>319.83999999999997</v>
          </cell>
          <cell r="I100">
            <v>0</v>
          </cell>
        </row>
        <row r="101">
          <cell r="A101">
            <v>2</v>
          </cell>
          <cell r="B101" t="str">
            <v>40MVA 132/33KV Xmer (with oil and associated equip.)</v>
          </cell>
          <cell r="C101">
            <v>1</v>
          </cell>
          <cell r="D101">
            <v>124.35869344262296</v>
          </cell>
          <cell r="E101">
            <v>124.35869344262296</v>
          </cell>
          <cell r="F101">
            <v>8.5145573770491794</v>
          </cell>
          <cell r="G101">
            <v>8.5145573770491794</v>
          </cell>
          <cell r="H101">
            <v>132.87325081967214</v>
          </cell>
          <cell r="I101">
            <v>132.87325081967214</v>
          </cell>
        </row>
        <row r="102">
          <cell r="A102">
            <v>3</v>
          </cell>
          <cell r="B102" t="str">
            <v>Oil filteration Machine(500 Gl.per Hr.)</v>
          </cell>
          <cell r="C102">
            <v>1</v>
          </cell>
          <cell r="D102">
            <v>2.2738</v>
          </cell>
          <cell r="E102">
            <v>2.2738</v>
          </cell>
          <cell r="F102">
            <v>0.30199999999999999</v>
          </cell>
          <cell r="G102">
            <v>0.30199999999999999</v>
          </cell>
          <cell r="H102">
            <v>2.5758000000000001</v>
          </cell>
          <cell r="I102">
            <v>2.5758000000000001</v>
          </cell>
        </row>
        <row r="103">
          <cell r="A103">
            <v>4</v>
          </cell>
          <cell r="B103" t="str">
            <v>Oil Storage Tank (15/20 KL)</v>
          </cell>
          <cell r="C103">
            <v>0</v>
          </cell>
          <cell r="D103">
            <v>0</v>
          </cell>
          <cell r="E103">
            <v>0</v>
          </cell>
          <cell r="F103">
            <v>2</v>
          </cell>
          <cell r="G103">
            <v>0</v>
          </cell>
          <cell r="H103">
            <v>2</v>
          </cell>
          <cell r="I103">
            <v>0</v>
          </cell>
        </row>
        <row r="105">
          <cell r="B105" t="str">
            <v>SUB TOTAL (D)</v>
          </cell>
          <cell r="E105">
            <v>126.63249344262296</v>
          </cell>
          <cell r="G105">
            <v>8.816557377049179</v>
          </cell>
          <cell r="I105">
            <v>135.44905081967212</v>
          </cell>
        </row>
        <row r="107">
          <cell r="A107" t="str">
            <v>(E)</v>
          </cell>
          <cell r="B107" t="str">
            <v xml:space="preserve">220KV &amp;132KV Carrier Comm.Equip.including provision for </v>
          </cell>
        </row>
        <row r="108">
          <cell r="B108" t="str">
            <v>telemetering etc.&amp; sending s/ss reqmnt</v>
          </cell>
        </row>
        <row r="110">
          <cell r="A110">
            <v>1</v>
          </cell>
          <cell r="B110" t="str">
            <v>Carrier cabinet</v>
          </cell>
          <cell r="C110">
            <v>0</v>
          </cell>
          <cell r="D110">
            <v>3.5</v>
          </cell>
          <cell r="E110">
            <v>0</v>
          </cell>
          <cell r="F110">
            <v>3.5709999999999999E-2</v>
          </cell>
          <cell r="G110">
            <v>0</v>
          </cell>
          <cell r="H110">
            <v>3.5357099999999999</v>
          </cell>
          <cell r="I110">
            <v>0</v>
          </cell>
        </row>
        <row r="111">
          <cell r="A111">
            <v>2</v>
          </cell>
          <cell r="B111" t="str">
            <v>Coupling Devices (LMU)</v>
          </cell>
          <cell r="C111">
            <v>0</v>
          </cell>
          <cell r="D111">
            <v>0.8</v>
          </cell>
          <cell r="E111">
            <v>0</v>
          </cell>
          <cell r="F111">
            <v>0</v>
          </cell>
          <cell r="G111">
            <v>0</v>
          </cell>
          <cell r="H111">
            <v>0.8</v>
          </cell>
          <cell r="I111">
            <v>0</v>
          </cell>
        </row>
        <row r="112">
          <cell r="A112">
            <v>3</v>
          </cell>
          <cell r="B112" t="str">
            <v>Protection coupler</v>
          </cell>
          <cell r="C112">
            <v>0</v>
          </cell>
          <cell r="D112">
            <v>1.7</v>
          </cell>
          <cell r="E112">
            <v>0</v>
          </cell>
          <cell r="F112">
            <v>0</v>
          </cell>
          <cell r="G112">
            <v>0</v>
          </cell>
          <cell r="H112">
            <v>1.7</v>
          </cell>
          <cell r="I112">
            <v>0</v>
          </cell>
        </row>
        <row r="113">
          <cell r="A113">
            <v>4</v>
          </cell>
          <cell r="B113" t="str">
            <v>EPAX</v>
          </cell>
          <cell r="C113">
            <v>0</v>
          </cell>
          <cell r="D113">
            <v>2.5</v>
          </cell>
          <cell r="E113">
            <v>0</v>
          </cell>
          <cell r="F113">
            <v>0</v>
          </cell>
          <cell r="G113">
            <v>0</v>
          </cell>
          <cell r="H113">
            <v>2.5</v>
          </cell>
          <cell r="I113">
            <v>0</v>
          </cell>
        </row>
        <row r="114">
          <cell r="A114">
            <v>5</v>
          </cell>
          <cell r="B114" t="str">
            <v>Telephone Sets</v>
          </cell>
          <cell r="C114">
            <v>0</v>
          </cell>
          <cell r="D114">
            <v>0.01</v>
          </cell>
          <cell r="E114">
            <v>0</v>
          </cell>
          <cell r="F114">
            <v>0</v>
          </cell>
          <cell r="G114">
            <v>0</v>
          </cell>
          <cell r="H114">
            <v>0.01</v>
          </cell>
          <cell r="I114">
            <v>0</v>
          </cell>
        </row>
        <row r="115">
          <cell r="A115">
            <v>6</v>
          </cell>
          <cell r="B115" t="str">
            <v>Coxial Cable (KM)</v>
          </cell>
          <cell r="C115">
            <v>0</v>
          </cell>
          <cell r="D115">
            <v>0.8</v>
          </cell>
          <cell r="E115">
            <v>0</v>
          </cell>
          <cell r="F115">
            <v>0</v>
          </cell>
          <cell r="G115">
            <v>0</v>
          </cell>
          <cell r="H115">
            <v>0.8</v>
          </cell>
          <cell r="I115">
            <v>0</v>
          </cell>
        </row>
        <row r="116">
          <cell r="A116">
            <v>7</v>
          </cell>
          <cell r="B116" t="str">
            <v>Telephone Cable</v>
          </cell>
          <cell r="C116">
            <v>0</v>
          </cell>
          <cell r="D116">
            <v>0.25</v>
          </cell>
          <cell r="E116">
            <v>0</v>
          </cell>
          <cell r="F116">
            <v>0</v>
          </cell>
          <cell r="G116">
            <v>0</v>
          </cell>
          <cell r="H116">
            <v>0.25</v>
          </cell>
          <cell r="I116">
            <v>0</v>
          </cell>
        </row>
        <row r="117">
          <cell r="A117">
            <v>8</v>
          </cell>
          <cell r="B117" t="str">
            <v>220kV Wave Trap</v>
          </cell>
          <cell r="C117">
            <v>0</v>
          </cell>
          <cell r="D117">
            <v>1.5</v>
          </cell>
          <cell r="E117">
            <v>0</v>
          </cell>
          <cell r="F117">
            <v>0</v>
          </cell>
          <cell r="G117">
            <v>0</v>
          </cell>
          <cell r="H117">
            <v>1.5</v>
          </cell>
          <cell r="I117">
            <v>0</v>
          </cell>
        </row>
        <row r="118">
          <cell r="A118">
            <v>9</v>
          </cell>
          <cell r="B118" t="str">
            <v>132kV Wave Trap</v>
          </cell>
          <cell r="C118">
            <v>0</v>
          </cell>
          <cell r="D118">
            <v>1</v>
          </cell>
          <cell r="E118">
            <v>0</v>
          </cell>
          <cell r="F118">
            <v>0</v>
          </cell>
          <cell r="G118">
            <v>0</v>
          </cell>
          <cell r="H118">
            <v>1</v>
          </cell>
          <cell r="I118">
            <v>0</v>
          </cell>
        </row>
        <row r="119">
          <cell r="A119">
            <v>10</v>
          </cell>
          <cell r="B119" t="str">
            <v>220kV CVT</v>
          </cell>
          <cell r="C119">
            <v>0</v>
          </cell>
          <cell r="D119">
            <v>2.5</v>
          </cell>
          <cell r="E119">
            <v>0</v>
          </cell>
          <cell r="F119">
            <v>0</v>
          </cell>
          <cell r="G119">
            <v>0</v>
          </cell>
          <cell r="H119">
            <v>2.5</v>
          </cell>
          <cell r="I119">
            <v>0</v>
          </cell>
        </row>
        <row r="120">
          <cell r="A120">
            <v>11</v>
          </cell>
          <cell r="B120" t="str">
            <v>132kV Coupling Capacitors</v>
          </cell>
          <cell r="C120">
            <v>0</v>
          </cell>
          <cell r="D120">
            <v>1</v>
          </cell>
          <cell r="E120">
            <v>0</v>
          </cell>
          <cell r="F120">
            <v>0</v>
          </cell>
          <cell r="G120">
            <v>0</v>
          </cell>
          <cell r="H120">
            <v>1</v>
          </cell>
          <cell r="I120">
            <v>0</v>
          </cell>
        </row>
        <row r="122">
          <cell r="B122" t="str">
            <v>SUB TOTAL (E)</v>
          </cell>
          <cell r="E122">
            <v>0</v>
          </cell>
          <cell r="G122">
            <v>0</v>
          </cell>
          <cell r="I122">
            <v>0</v>
          </cell>
        </row>
        <row r="124">
          <cell r="A124" t="str">
            <v>(F-I)</v>
          </cell>
          <cell r="B124" t="str">
            <v>220KV Structures</v>
          </cell>
          <cell r="C124" t="str">
            <v>Weight of Steel in MT</v>
          </cell>
        </row>
        <row r="126">
          <cell r="A126">
            <v>1</v>
          </cell>
          <cell r="B126" t="str">
            <v>Gantry Column(AGT)</v>
          </cell>
          <cell r="C126">
            <v>0</v>
          </cell>
          <cell r="D126">
            <v>3.6</v>
          </cell>
          <cell r="E126">
            <v>0</v>
          </cell>
        </row>
        <row r="127">
          <cell r="A127">
            <v>2</v>
          </cell>
          <cell r="B127" t="str">
            <v>Gantry Column(AAGT)</v>
          </cell>
          <cell r="C127">
            <v>0</v>
          </cell>
          <cell r="D127">
            <v>5.31</v>
          </cell>
          <cell r="E127">
            <v>0</v>
          </cell>
        </row>
        <row r="128">
          <cell r="A128">
            <v>3</v>
          </cell>
          <cell r="B128" t="str">
            <v>Gantry Beam(AGB)</v>
          </cell>
          <cell r="C128">
            <v>0</v>
          </cell>
          <cell r="D128">
            <v>1.23</v>
          </cell>
          <cell r="E128">
            <v>0</v>
          </cell>
        </row>
        <row r="129">
          <cell r="A129">
            <v>4</v>
          </cell>
          <cell r="B129" t="str">
            <v>Main Busbar Structure(ABM)</v>
          </cell>
          <cell r="C129">
            <v>0</v>
          </cell>
          <cell r="D129">
            <v>2.411</v>
          </cell>
          <cell r="E129">
            <v>0</v>
          </cell>
        </row>
        <row r="130">
          <cell r="A130">
            <v>5</v>
          </cell>
          <cell r="B130" t="str">
            <v>Auxiliary Busbar structure(ABA)</v>
          </cell>
          <cell r="C130">
            <v>0</v>
          </cell>
          <cell r="D130">
            <v>2.327</v>
          </cell>
          <cell r="E130">
            <v>0</v>
          </cell>
        </row>
        <row r="131">
          <cell r="A131">
            <v>6</v>
          </cell>
          <cell r="B131" t="str">
            <v>CT structure</v>
          </cell>
          <cell r="C131">
            <v>0</v>
          </cell>
          <cell r="D131">
            <v>0.27</v>
          </cell>
          <cell r="E131">
            <v>0</v>
          </cell>
        </row>
        <row r="132">
          <cell r="A132">
            <v>7</v>
          </cell>
          <cell r="B132" t="str">
            <v>LA structure</v>
          </cell>
          <cell r="C132">
            <v>0</v>
          </cell>
          <cell r="D132">
            <v>0.13</v>
          </cell>
          <cell r="E132">
            <v>0</v>
          </cell>
        </row>
        <row r="133">
          <cell r="A133">
            <v>8</v>
          </cell>
          <cell r="B133" t="str">
            <v>Post/Solid Core structure</v>
          </cell>
          <cell r="C133">
            <v>0</v>
          </cell>
          <cell r="D133">
            <v>0.21</v>
          </cell>
          <cell r="E133">
            <v>0</v>
          </cell>
        </row>
        <row r="134">
          <cell r="A134">
            <v>9</v>
          </cell>
          <cell r="B134" t="str">
            <v>Isolator structure</v>
          </cell>
          <cell r="C134">
            <v>0</v>
          </cell>
          <cell r="D134">
            <v>2.056</v>
          </cell>
          <cell r="E134">
            <v>0</v>
          </cell>
        </row>
        <row r="135">
          <cell r="A135">
            <v>10</v>
          </cell>
          <cell r="B135" t="str">
            <v>PT/CVT structure</v>
          </cell>
          <cell r="C135">
            <v>0</v>
          </cell>
          <cell r="D135">
            <v>0.27</v>
          </cell>
          <cell r="E135">
            <v>0</v>
          </cell>
        </row>
        <row r="137">
          <cell r="B137" t="str">
            <v>SUB TOTAL (F-I)</v>
          </cell>
          <cell r="E137">
            <v>0</v>
          </cell>
        </row>
        <row r="139">
          <cell r="A139" t="str">
            <v>(F-II)</v>
          </cell>
          <cell r="B139" t="str">
            <v>132KV STRUCTURE</v>
          </cell>
        </row>
        <row r="141">
          <cell r="A141">
            <v>1</v>
          </cell>
          <cell r="B141" t="str">
            <v>Gantry Column</v>
          </cell>
          <cell r="C141">
            <v>4</v>
          </cell>
          <cell r="D141">
            <v>1.9770000000000001</v>
          </cell>
          <cell r="E141">
            <v>7.9080000000000004</v>
          </cell>
        </row>
        <row r="142">
          <cell r="A142">
            <v>2</v>
          </cell>
          <cell r="B142" t="str">
            <v xml:space="preserve">Gantry Beam    </v>
          </cell>
          <cell r="C142">
            <v>3</v>
          </cell>
          <cell r="D142">
            <v>1.0649999999999999</v>
          </cell>
          <cell r="E142">
            <v>3.1949999999999998</v>
          </cell>
        </row>
        <row r="143">
          <cell r="A143">
            <v>3</v>
          </cell>
          <cell r="B143" t="str">
            <v xml:space="preserve">Main busbar structure    </v>
          </cell>
          <cell r="C143">
            <v>1</v>
          </cell>
          <cell r="D143">
            <v>1.5429999999999999</v>
          </cell>
          <cell r="E143">
            <v>1.5429999999999999</v>
          </cell>
        </row>
        <row r="144">
          <cell r="A144">
            <v>4</v>
          </cell>
          <cell r="B144" t="str">
            <v>Aux. Busbar Structure</v>
          </cell>
          <cell r="C144">
            <v>0</v>
          </cell>
          <cell r="D144">
            <v>0.90500000000000003</v>
          </cell>
          <cell r="E144">
            <v>0</v>
          </cell>
        </row>
        <row r="145">
          <cell r="A145">
            <v>5</v>
          </cell>
          <cell r="B145" t="str">
            <v>CT structure</v>
          </cell>
          <cell r="C145">
            <v>3</v>
          </cell>
          <cell r="D145">
            <v>0.23499999999999999</v>
          </cell>
          <cell r="E145">
            <v>0.70499999999999996</v>
          </cell>
        </row>
        <row r="146">
          <cell r="A146">
            <v>6</v>
          </cell>
          <cell r="B146" t="str">
            <v>LA structure</v>
          </cell>
          <cell r="C146">
            <v>3</v>
          </cell>
          <cell r="D146">
            <v>0.17100000000000001</v>
          </cell>
          <cell r="E146">
            <v>0.51300000000000001</v>
          </cell>
        </row>
        <row r="147">
          <cell r="A147">
            <v>7</v>
          </cell>
          <cell r="B147" t="str">
            <v>Post /Solid Core structure</v>
          </cell>
          <cell r="C147">
            <v>3</v>
          </cell>
          <cell r="D147">
            <v>0.20300000000000001</v>
          </cell>
          <cell r="E147">
            <v>0.60899999999999999</v>
          </cell>
        </row>
        <row r="148">
          <cell r="A148">
            <v>8</v>
          </cell>
          <cell r="B148" t="str">
            <v>Isolator structure</v>
          </cell>
          <cell r="C148">
            <v>3</v>
          </cell>
          <cell r="D148">
            <v>1.4419999999999999</v>
          </cell>
          <cell r="E148">
            <v>4.3259999999999996</v>
          </cell>
        </row>
        <row r="149">
          <cell r="A149">
            <v>9</v>
          </cell>
          <cell r="B149" t="str">
            <v>Coupling capacitor</v>
          </cell>
          <cell r="C149">
            <v>0</v>
          </cell>
          <cell r="D149">
            <v>0.17499999999999999</v>
          </cell>
          <cell r="E149">
            <v>0</v>
          </cell>
        </row>
        <row r="150">
          <cell r="A150">
            <v>10</v>
          </cell>
          <cell r="B150" t="str">
            <v>PT structure</v>
          </cell>
          <cell r="C150">
            <v>0</v>
          </cell>
          <cell r="D150">
            <v>0.22700000000000001</v>
          </cell>
          <cell r="E150">
            <v>0</v>
          </cell>
        </row>
        <row r="152">
          <cell r="B152" t="str">
            <v>SUB TOTAL (F-II)</v>
          </cell>
          <cell r="E152">
            <v>18.798999999999999</v>
          </cell>
        </row>
        <row r="154">
          <cell r="A154" t="str">
            <v>(F-III)</v>
          </cell>
          <cell r="B154" t="str">
            <v>33KV STRUCTURE</v>
          </cell>
        </row>
        <row r="156">
          <cell r="A156">
            <v>1</v>
          </cell>
          <cell r="B156" t="str">
            <v>Gantry Column</v>
          </cell>
          <cell r="C156">
            <v>2</v>
          </cell>
          <cell r="D156">
            <v>0.502</v>
          </cell>
          <cell r="E156">
            <v>1.004</v>
          </cell>
        </row>
        <row r="157">
          <cell r="A157">
            <v>2</v>
          </cell>
          <cell r="B157" t="str">
            <v>Gantry Beam</v>
          </cell>
          <cell r="C157">
            <v>2</v>
          </cell>
          <cell r="D157">
            <v>0.28999999999999998</v>
          </cell>
          <cell r="E157">
            <v>0.57999999999999996</v>
          </cell>
        </row>
        <row r="158">
          <cell r="A158">
            <v>3</v>
          </cell>
          <cell r="B158" t="str">
            <v>Main Busbar Structure</v>
          </cell>
          <cell r="C158">
            <v>1</v>
          </cell>
          <cell r="D158">
            <v>0.86899999999999999</v>
          </cell>
          <cell r="E158">
            <v>0.86899999999999999</v>
          </cell>
        </row>
        <row r="159">
          <cell r="A159">
            <v>4</v>
          </cell>
          <cell r="B159" t="str">
            <v>Aux.Busbar Structure</v>
          </cell>
          <cell r="C159">
            <v>0</v>
          </cell>
          <cell r="D159">
            <v>0.71199999999999997</v>
          </cell>
          <cell r="E159">
            <v>0</v>
          </cell>
        </row>
        <row r="160">
          <cell r="A160">
            <v>5</v>
          </cell>
          <cell r="B160" t="str">
            <v>CT Structure</v>
          </cell>
          <cell r="C160">
            <v>3</v>
          </cell>
          <cell r="D160">
            <v>0.1</v>
          </cell>
          <cell r="E160">
            <v>0.30000000000000004</v>
          </cell>
        </row>
        <row r="161">
          <cell r="A161">
            <v>6</v>
          </cell>
          <cell r="B161" t="str">
            <v>LA structure</v>
          </cell>
          <cell r="C161">
            <v>3</v>
          </cell>
          <cell r="D161">
            <v>0.1</v>
          </cell>
          <cell r="E161">
            <v>0.30000000000000004</v>
          </cell>
        </row>
        <row r="162">
          <cell r="A162">
            <v>7</v>
          </cell>
          <cell r="B162" t="str">
            <v>Isolator structure</v>
          </cell>
          <cell r="C162">
            <v>2</v>
          </cell>
          <cell r="D162">
            <v>0.35799999999999998</v>
          </cell>
          <cell r="E162">
            <v>0.71599999999999997</v>
          </cell>
        </row>
        <row r="163">
          <cell r="A163">
            <v>8</v>
          </cell>
          <cell r="B163" t="str">
            <v>PT structure</v>
          </cell>
          <cell r="C163">
            <v>0</v>
          </cell>
          <cell r="D163">
            <v>0.1</v>
          </cell>
          <cell r="E163">
            <v>0</v>
          </cell>
        </row>
        <row r="164">
          <cell r="A164">
            <v>9</v>
          </cell>
          <cell r="B164" t="str">
            <v>Post Insulator structure</v>
          </cell>
          <cell r="C164">
            <v>0</v>
          </cell>
          <cell r="D164">
            <v>0.1</v>
          </cell>
          <cell r="E164">
            <v>0</v>
          </cell>
        </row>
        <row r="166">
          <cell r="B166" t="str">
            <v>SUB TOTAL (F-III)</v>
          </cell>
          <cell r="E166">
            <v>3.7690000000000001</v>
          </cell>
        </row>
        <row r="167">
          <cell r="G167" t="str">
            <v>LS</v>
          </cell>
        </row>
        <row r="168">
          <cell r="B168" t="str">
            <v>SUB TOTAL F(I)+F(II)+F(III)</v>
          </cell>
          <cell r="E168">
            <v>22.567999999999998</v>
          </cell>
        </row>
        <row r="170">
          <cell r="B170" t="str">
            <v>TOTAL  COST OF STEEL (F)</v>
          </cell>
          <cell r="C170">
            <v>22.567999999999998</v>
          </cell>
          <cell r="D170">
            <v>0.26096326530612241</v>
          </cell>
          <cell r="E170">
            <v>5.8894189714285696</v>
          </cell>
          <cell r="F170">
            <v>9.0938775510204083E-3</v>
          </cell>
          <cell r="G170">
            <v>0.20523062857142857</v>
          </cell>
          <cell r="H170">
            <v>0.27005714285714283</v>
          </cell>
          <cell r="I170">
            <v>6.0946495999999986</v>
          </cell>
        </row>
        <row r="172">
          <cell r="A172" t="str">
            <v>G</v>
          </cell>
          <cell r="B172" t="str">
            <v>BUSBAR, EARTHING MATERIAL</v>
          </cell>
          <cell r="I172" t="str">
            <v/>
          </cell>
        </row>
        <row r="174">
          <cell r="A174">
            <v>1</v>
          </cell>
          <cell r="B174" t="str">
            <v>Zebra conductor  (in Kms)</v>
          </cell>
          <cell r="C174">
            <v>1</v>
          </cell>
          <cell r="D174">
            <v>1.0555000000000001</v>
          </cell>
          <cell r="E174">
            <v>1.0555000000000001</v>
          </cell>
          <cell r="F174">
            <v>5.5100000000000003E-2</v>
          </cell>
          <cell r="G174">
            <v>5.5100000000000003E-2</v>
          </cell>
          <cell r="H174">
            <v>1.1106</v>
          </cell>
          <cell r="I174">
            <v>1.1106</v>
          </cell>
        </row>
        <row r="175">
          <cell r="A175">
            <v>2</v>
          </cell>
          <cell r="B175" t="str">
            <v>M.S.Flat for earthing/earthing rods (in MT)</v>
          </cell>
          <cell r="C175">
            <v>2</v>
          </cell>
          <cell r="D175">
            <v>0.21840000000000001</v>
          </cell>
          <cell r="E175">
            <v>0.43680000000000002</v>
          </cell>
          <cell r="F175">
            <v>8.2000000000000007E-3</v>
          </cell>
          <cell r="G175">
            <v>1.6400000000000001E-2</v>
          </cell>
          <cell r="H175">
            <v>0.22660000000000002</v>
          </cell>
          <cell r="I175">
            <v>0.45320000000000005</v>
          </cell>
        </row>
        <row r="176">
          <cell r="A176">
            <v>3</v>
          </cell>
          <cell r="B176" t="str">
            <v>Clamps &amp; Connectors</v>
          </cell>
          <cell r="C176">
            <v>40</v>
          </cell>
          <cell r="D176">
            <v>6.3E-3</v>
          </cell>
          <cell r="E176">
            <v>0.252</v>
          </cell>
          <cell r="F176">
            <v>1.6000000000000001E-3</v>
          </cell>
          <cell r="G176">
            <v>6.4000000000000001E-2</v>
          </cell>
          <cell r="H176">
            <v>7.9000000000000008E-3</v>
          </cell>
          <cell r="I176">
            <v>0.316</v>
          </cell>
        </row>
        <row r="177">
          <cell r="A177">
            <v>4</v>
          </cell>
          <cell r="B177" t="str">
            <v>Power &amp; Control Cable</v>
          </cell>
          <cell r="C177">
            <v>2.5</v>
          </cell>
          <cell r="D177">
            <v>0.38729999999999998</v>
          </cell>
          <cell r="E177">
            <v>0.96824999999999994</v>
          </cell>
          <cell r="F177">
            <v>1.0800000000000001E-2</v>
          </cell>
          <cell r="G177">
            <v>2.7000000000000003E-2</v>
          </cell>
          <cell r="H177">
            <v>0.39809999999999995</v>
          </cell>
          <cell r="I177">
            <v>0.99524999999999997</v>
          </cell>
        </row>
        <row r="178">
          <cell r="A178">
            <v>5</v>
          </cell>
          <cell r="B178" t="str">
            <v>Screening conductor</v>
          </cell>
          <cell r="C178" t="str">
            <v>LS</v>
          </cell>
          <cell r="D178">
            <v>0.2</v>
          </cell>
          <cell r="E178">
            <v>0.2</v>
          </cell>
          <cell r="G178">
            <v>0</v>
          </cell>
          <cell r="H178" t="str">
            <v>LS</v>
          </cell>
          <cell r="I178">
            <v>0.2</v>
          </cell>
        </row>
        <row r="179">
          <cell r="A179">
            <v>6</v>
          </cell>
          <cell r="B179" t="str">
            <v>Junction Box etc. &amp; Misc.expendtirues</v>
          </cell>
          <cell r="C179" t="str">
            <v>LS</v>
          </cell>
          <cell r="D179">
            <v>0.5</v>
          </cell>
          <cell r="E179">
            <v>0.5</v>
          </cell>
          <cell r="G179">
            <v>0</v>
          </cell>
          <cell r="H179" t="str">
            <v>LS</v>
          </cell>
          <cell r="I179">
            <v>0.5</v>
          </cell>
        </row>
        <row r="180">
          <cell r="A180">
            <v>7</v>
          </cell>
          <cell r="B180" t="str">
            <v>Fire fighting equipments</v>
          </cell>
          <cell r="C180" t="str">
            <v>LS</v>
          </cell>
          <cell r="E180">
            <v>0</v>
          </cell>
          <cell r="F180">
            <v>0</v>
          </cell>
          <cell r="G180">
            <v>0</v>
          </cell>
          <cell r="H180" t="str">
            <v>LS</v>
          </cell>
          <cell r="I180">
            <v>0</v>
          </cell>
        </row>
        <row r="181">
          <cell r="A181">
            <v>8</v>
          </cell>
          <cell r="B181" t="str">
            <v>Aluminium/Red Oxide Paint and Nut,Bolt,Washers &amp; other misc. material</v>
          </cell>
          <cell r="C181" t="str">
            <v>LS</v>
          </cell>
          <cell r="E181">
            <v>0</v>
          </cell>
          <cell r="F181">
            <v>0.1</v>
          </cell>
          <cell r="G181">
            <v>0.1</v>
          </cell>
          <cell r="H181" t="str">
            <v>LS</v>
          </cell>
          <cell r="I181">
            <v>0.1</v>
          </cell>
        </row>
        <row r="183">
          <cell r="B183" t="str">
            <v>SUB TOTAL (G)</v>
          </cell>
          <cell r="E183">
            <v>3.4125500000000004</v>
          </cell>
          <cell r="G183">
            <v>0.26250000000000001</v>
          </cell>
          <cell r="I183">
            <v>3.6750500000000001</v>
          </cell>
        </row>
        <row r="185">
          <cell r="A185" t="str">
            <v>H</v>
          </cell>
          <cell r="B185" t="str">
            <v>AC/DC SUPPLY</v>
          </cell>
          <cell r="I185" t="str">
            <v/>
          </cell>
        </row>
        <row r="187">
          <cell r="A187">
            <v>1</v>
          </cell>
          <cell r="B187" t="str">
            <v>Station Transformer,200KVA,33/0.4KV</v>
          </cell>
          <cell r="C187">
            <v>0</v>
          </cell>
          <cell r="D187">
            <v>2.2999999999999998</v>
          </cell>
          <cell r="E187">
            <v>0</v>
          </cell>
          <cell r="F187">
            <v>0.50600000000000001</v>
          </cell>
          <cell r="G187">
            <v>0</v>
          </cell>
          <cell r="H187">
            <v>2.806</v>
          </cell>
          <cell r="I187">
            <v>0</v>
          </cell>
        </row>
        <row r="188">
          <cell r="A188">
            <v>2</v>
          </cell>
          <cell r="B188" t="str">
            <v>110Volt 300Ah battery</v>
          </cell>
          <cell r="C188">
            <v>0</v>
          </cell>
          <cell r="D188">
            <v>0.65</v>
          </cell>
          <cell r="E188">
            <v>0</v>
          </cell>
          <cell r="F188">
            <v>0.14299999999999999</v>
          </cell>
          <cell r="G188">
            <v>0</v>
          </cell>
          <cell r="H188">
            <v>0.79300000000000004</v>
          </cell>
          <cell r="I188">
            <v>0</v>
          </cell>
        </row>
        <row r="189">
          <cell r="A189">
            <v>3</v>
          </cell>
          <cell r="B189" t="str">
            <v>110Volt 300Ah Battery charger</v>
          </cell>
          <cell r="C189">
            <v>0</v>
          </cell>
          <cell r="D189">
            <v>1.2</v>
          </cell>
          <cell r="E189">
            <v>0</v>
          </cell>
          <cell r="F189">
            <v>0.26400000000000001</v>
          </cell>
          <cell r="G189">
            <v>0</v>
          </cell>
          <cell r="H189">
            <v>1.464</v>
          </cell>
          <cell r="I189">
            <v>0</v>
          </cell>
        </row>
        <row r="190">
          <cell r="A190">
            <v>4</v>
          </cell>
          <cell r="B190" t="str">
            <v>48Volt 300Ah Battery</v>
          </cell>
          <cell r="C190">
            <v>0</v>
          </cell>
          <cell r="D190">
            <v>0.65</v>
          </cell>
          <cell r="E190">
            <v>0</v>
          </cell>
          <cell r="F190">
            <v>0.14299999999999999</v>
          </cell>
          <cell r="G190">
            <v>0</v>
          </cell>
          <cell r="H190">
            <v>0.79300000000000004</v>
          </cell>
          <cell r="I190">
            <v>0</v>
          </cell>
        </row>
        <row r="191">
          <cell r="A191">
            <v>5</v>
          </cell>
          <cell r="B191" t="str">
            <v>48Volt 300Ah Battery charger</v>
          </cell>
          <cell r="C191">
            <v>0</v>
          </cell>
          <cell r="D191">
            <v>1.2</v>
          </cell>
          <cell r="E191">
            <v>0</v>
          </cell>
          <cell r="F191">
            <v>0.26400000000000001</v>
          </cell>
          <cell r="G191">
            <v>0</v>
          </cell>
          <cell r="H191">
            <v>1.464</v>
          </cell>
          <cell r="I191">
            <v>0</v>
          </cell>
        </row>
        <row r="192">
          <cell r="A192">
            <v>6</v>
          </cell>
          <cell r="B192" t="str">
            <v>AC/DC Distribution Boxes 415Volt</v>
          </cell>
          <cell r="C192">
            <v>0</v>
          </cell>
          <cell r="E192">
            <v>0</v>
          </cell>
          <cell r="F192">
            <v>1.25</v>
          </cell>
          <cell r="G192">
            <v>0</v>
          </cell>
          <cell r="H192">
            <v>1.25</v>
          </cell>
          <cell r="I192">
            <v>0</v>
          </cell>
        </row>
        <row r="193">
          <cell r="A193">
            <v>7</v>
          </cell>
          <cell r="B193" t="str">
            <v>Arrangement of Lighting in S/s</v>
          </cell>
          <cell r="C193" t="str">
            <v>LS</v>
          </cell>
          <cell r="E193">
            <v>0</v>
          </cell>
          <cell r="F193">
            <v>0</v>
          </cell>
          <cell r="G193">
            <v>0</v>
          </cell>
          <cell r="H193" t="str">
            <v>LS</v>
          </cell>
          <cell r="I193">
            <v>0</v>
          </cell>
        </row>
        <row r="195">
          <cell r="B195" t="str">
            <v>SUB TOTAL (H)</v>
          </cell>
          <cell r="E195">
            <v>0</v>
          </cell>
          <cell r="G195">
            <v>0</v>
          </cell>
          <cell r="I195">
            <v>0</v>
          </cell>
        </row>
        <row r="197">
          <cell r="A197" t="str">
            <v>I</v>
          </cell>
          <cell r="B197" t="str">
            <v>CIVIL WORKS</v>
          </cell>
          <cell r="I197" t="str">
            <v/>
          </cell>
        </row>
        <row r="198">
          <cell r="A198" t="str">
            <v/>
          </cell>
          <cell r="B198" t="str">
            <v xml:space="preserve">Foundation work of </v>
          </cell>
          <cell r="I198" t="str">
            <v/>
          </cell>
        </row>
        <row r="200">
          <cell r="A200">
            <v>1</v>
          </cell>
          <cell r="B200" t="str">
            <v>Gantry Column(AGT)</v>
          </cell>
          <cell r="C200">
            <v>0</v>
          </cell>
          <cell r="E200">
            <v>0</v>
          </cell>
          <cell r="F200">
            <v>0.28000000000000003</v>
          </cell>
          <cell r="G200">
            <v>0</v>
          </cell>
          <cell r="H200">
            <v>0.28000000000000003</v>
          </cell>
          <cell r="I200">
            <v>0</v>
          </cell>
        </row>
        <row r="201">
          <cell r="A201">
            <v>2</v>
          </cell>
          <cell r="B201" t="str">
            <v>Gantry Column(AAGT)</v>
          </cell>
          <cell r="C201">
            <v>0</v>
          </cell>
          <cell r="E201">
            <v>0</v>
          </cell>
          <cell r="F201">
            <v>0.28000000000000003</v>
          </cell>
          <cell r="G201">
            <v>0</v>
          </cell>
          <cell r="H201">
            <v>0.28000000000000003</v>
          </cell>
          <cell r="I201">
            <v>0</v>
          </cell>
        </row>
        <row r="202">
          <cell r="A202">
            <v>3</v>
          </cell>
          <cell r="B202" t="str">
            <v>220KV Main Busbar</v>
          </cell>
          <cell r="C202">
            <v>0</v>
          </cell>
          <cell r="E202">
            <v>0</v>
          </cell>
          <cell r="F202">
            <v>0.191</v>
          </cell>
          <cell r="G202">
            <v>0</v>
          </cell>
          <cell r="H202">
            <v>0.191</v>
          </cell>
          <cell r="I202">
            <v>0</v>
          </cell>
        </row>
        <row r="203">
          <cell r="A203">
            <v>4</v>
          </cell>
          <cell r="B203" t="str">
            <v xml:space="preserve">220KV Aux.Busbar </v>
          </cell>
          <cell r="C203">
            <v>0</v>
          </cell>
          <cell r="E203">
            <v>0</v>
          </cell>
          <cell r="F203">
            <v>0.21</v>
          </cell>
          <cell r="G203">
            <v>0</v>
          </cell>
          <cell r="H203">
            <v>0.21</v>
          </cell>
          <cell r="I203">
            <v>0</v>
          </cell>
        </row>
        <row r="204">
          <cell r="A204">
            <v>5</v>
          </cell>
          <cell r="B204" t="str">
            <v>220KV Isolator</v>
          </cell>
          <cell r="C204">
            <v>0</v>
          </cell>
          <cell r="E204">
            <v>0</v>
          </cell>
          <cell r="F204">
            <v>0.16500000000000001</v>
          </cell>
          <cell r="G204">
            <v>0</v>
          </cell>
          <cell r="H204">
            <v>0.16500000000000001</v>
          </cell>
          <cell r="I204">
            <v>0</v>
          </cell>
        </row>
        <row r="205">
          <cell r="A205">
            <v>6</v>
          </cell>
          <cell r="B205" t="str">
            <v>220KV CB</v>
          </cell>
          <cell r="C205">
            <v>0</v>
          </cell>
          <cell r="E205">
            <v>0</v>
          </cell>
          <cell r="F205">
            <v>0.311</v>
          </cell>
          <cell r="G205">
            <v>0</v>
          </cell>
          <cell r="H205">
            <v>0.311</v>
          </cell>
          <cell r="I205">
            <v>0</v>
          </cell>
        </row>
        <row r="206">
          <cell r="A206">
            <v>7</v>
          </cell>
          <cell r="B206" t="str">
            <v>220KV CT</v>
          </cell>
          <cell r="C206">
            <v>0</v>
          </cell>
          <cell r="E206">
            <v>0</v>
          </cell>
          <cell r="F206">
            <v>0.05</v>
          </cell>
          <cell r="G206">
            <v>0</v>
          </cell>
          <cell r="H206">
            <v>0.05</v>
          </cell>
          <cell r="I206">
            <v>0</v>
          </cell>
        </row>
        <row r="207">
          <cell r="A207">
            <v>8</v>
          </cell>
          <cell r="B207" t="str">
            <v>220KV CVT/PT</v>
          </cell>
          <cell r="C207">
            <v>0</v>
          </cell>
          <cell r="E207">
            <v>0</v>
          </cell>
          <cell r="F207">
            <v>0.05</v>
          </cell>
          <cell r="G207">
            <v>0</v>
          </cell>
          <cell r="H207">
            <v>0.05</v>
          </cell>
          <cell r="I207">
            <v>0</v>
          </cell>
        </row>
        <row r="208">
          <cell r="A208">
            <v>9</v>
          </cell>
          <cell r="B208" t="str">
            <v>220KV LA</v>
          </cell>
          <cell r="C208">
            <v>0</v>
          </cell>
          <cell r="E208">
            <v>0</v>
          </cell>
          <cell r="F208">
            <v>2.5000000000000001E-2</v>
          </cell>
          <cell r="G208">
            <v>0</v>
          </cell>
          <cell r="H208">
            <v>2.5000000000000001E-2</v>
          </cell>
          <cell r="I208">
            <v>0</v>
          </cell>
        </row>
        <row r="209">
          <cell r="A209">
            <v>10</v>
          </cell>
          <cell r="B209" t="str">
            <v>220KV Post/Solid Core Insulators</v>
          </cell>
          <cell r="C209">
            <v>0</v>
          </cell>
          <cell r="E209">
            <v>0</v>
          </cell>
          <cell r="F209">
            <v>0.06</v>
          </cell>
          <cell r="G209">
            <v>0</v>
          </cell>
          <cell r="H209">
            <v>0.06</v>
          </cell>
          <cell r="I209">
            <v>0</v>
          </cell>
        </row>
        <row r="210">
          <cell r="A210">
            <v>11</v>
          </cell>
          <cell r="B210" t="str">
            <v>160MVA transformer</v>
          </cell>
          <cell r="C210">
            <v>0</v>
          </cell>
          <cell r="E210">
            <v>0</v>
          </cell>
          <cell r="F210">
            <v>0.54</v>
          </cell>
          <cell r="G210">
            <v>0</v>
          </cell>
          <cell r="H210">
            <v>0.54</v>
          </cell>
          <cell r="I210">
            <v>0</v>
          </cell>
        </row>
        <row r="211">
          <cell r="A211">
            <v>12</v>
          </cell>
          <cell r="B211" t="str">
            <v>40MVA transformer</v>
          </cell>
          <cell r="C211">
            <v>1</v>
          </cell>
          <cell r="E211">
            <v>0</v>
          </cell>
          <cell r="F211">
            <v>0.53</v>
          </cell>
          <cell r="G211">
            <v>0.53</v>
          </cell>
          <cell r="H211">
            <v>0.53</v>
          </cell>
          <cell r="I211">
            <v>0.53</v>
          </cell>
        </row>
        <row r="212">
          <cell r="A212">
            <v>13</v>
          </cell>
          <cell r="B212" t="str">
            <v>132KV Gantry</v>
          </cell>
          <cell r="C212">
            <v>4</v>
          </cell>
          <cell r="E212">
            <v>0</v>
          </cell>
          <cell r="F212">
            <v>0.3</v>
          </cell>
          <cell r="G212">
            <v>1.2</v>
          </cell>
          <cell r="H212">
            <v>0.3</v>
          </cell>
          <cell r="I212">
            <v>1.2</v>
          </cell>
        </row>
        <row r="213">
          <cell r="A213">
            <v>14</v>
          </cell>
          <cell r="B213" t="str">
            <v xml:space="preserve">132KV main busbar foundation </v>
          </cell>
          <cell r="C213">
            <v>1</v>
          </cell>
          <cell r="E213">
            <v>0</v>
          </cell>
          <cell r="F213">
            <v>0.16500000000000001</v>
          </cell>
          <cell r="G213">
            <v>0.16500000000000001</v>
          </cell>
          <cell r="H213">
            <v>0.16500000000000001</v>
          </cell>
          <cell r="I213">
            <v>0.16500000000000001</v>
          </cell>
        </row>
        <row r="214">
          <cell r="A214">
            <v>15</v>
          </cell>
          <cell r="B214" t="str">
            <v>132KV aux.busbar foundation</v>
          </cell>
          <cell r="C214">
            <v>0</v>
          </cell>
          <cell r="E214">
            <v>0</v>
          </cell>
          <cell r="F214">
            <v>0.121</v>
          </cell>
          <cell r="G214">
            <v>0</v>
          </cell>
          <cell r="H214">
            <v>0.121</v>
          </cell>
          <cell r="I214">
            <v>0</v>
          </cell>
        </row>
        <row r="215">
          <cell r="A215">
            <v>16</v>
          </cell>
          <cell r="B215" t="str">
            <v>132KV Isolator</v>
          </cell>
          <cell r="C215">
            <v>3</v>
          </cell>
          <cell r="E215">
            <v>0</v>
          </cell>
          <cell r="F215">
            <v>6.7000000000000004E-2</v>
          </cell>
          <cell r="G215">
            <v>0.20100000000000001</v>
          </cell>
          <cell r="H215">
            <v>6.7000000000000004E-2</v>
          </cell>
          <cell r="I215">
            <v>0.20100000000000001</v>
          </cell>
        </row>
        <row r="216">
          <cell r="A216">
            <v>17</v>
          </cell>
          <cell r="B216" t="str">
            <v>132kv Solid Core Insulator</v>
          </cell>
          <cell r="C216">
            <v>3</v>
          </cell>
          <cell r="E216">
            <v>0</v>
          </cell>
          <cell r="F216">
            <v>1.0999999999999999E-2</v>
          </cell>
          <cell r="G216">
            <v>3.3000000000000002E-2</v>
          </cell>
          <cell r="H216">
            <v>1.0999999999999999E-2</v>
          </cell>
          <cell r="I216">
            <v>3.3000000000000002E-2</v>
          </cell>
        </row>
        <row r="217">
          <cell r="A217">
            <v>18</v>
          </cell>
          <cell r="B217" t="str">
            <v>132KV CB</v>
          </cell>
          <cell r="C217">
            <v>1</v>
          </cell>
          <cell r="E217">
            <v>0</v>
          </cell>
          <cell r="F217">
            <v>0.30499999999999999</v>
          </cell>
          <cell r="G217">
            <v>0.30499999999999999</v>
          </cell>
          <cell r="H217">
            <v>0.30499999999999999</v>
          </cell>
          <cell r="I217">
            <v>0.30499999999999999</v>
          </cell>
        </row>
        <row r="218">
          <cell r="A218">
            <v>19</v>
          </cell>
          <cell r="B218" t="str">
            <v>132KV CT</v>
          </cell>
          <cell r="C218">
            <v>3</v>
          </cell>
          <cell r="E218">
            <v>0</v>
          </cell>
          <cell r="F218">
            <v>1.0999999999999999E-2</v>
          </cell>
          <cell r="G218">
            <v>3.3000000000000002E-2</v>
          </cell>
          <cell r="H218">
            <v>1.0999999999999999E-2</v>
          </cell>
          <cell r="I218">
            <v>3.3000000000000002E-2</v>
          </cell>
        </row>
        <row r="219">
          <cell r="A219">
            <v>20</v>
          </cell>
          <cell r="B219" t="str">
            <v>132KV LA</v>
          </cell>
          <cell r="C219">
            <v>3</v>
          </cell>
          <cell r="E219">
            <v>0</v>
          </cell>
          <cell r="F219">
            <v>2.1000000000000001E-2</v>
          </cell>
          <cell r="G219">
            <v>6.3E-2</v>
          </cell>
          <cell r="H219">
            <v>2.1000000000000001E-2</v>
          </cell>
          <cell r="I219">
            <v>6.3E-2</v>
          </cell>
        </row>
        <row r="220">
          <cell r="A220">
            <v>21</v>
          </cell>
          <cell r="B220" t="str">
            <v>132KV PT</v>
          </cell>
          <cell r="C220">
            <v>0</v>
          </cell>
          <cell r="E220">
            <v>0</v>
          </cell>
          <cell r="F220">
            <v>0.03</v>
          </cell>
          <cell r="G220">
            <v>0</v>
          </cell>
          <cell r="H220">
            <v>0.03</v>
          </cell>
          <cell r="I220">
            <v>0</v>
          </cell>
        </row>
        <row r="221">
          <cell r="A221">
            <v>22</v>
          </cell>
          <cell r="B221" t="str">
            <v>132KV CC</v>
          </cell>
          <cell r="C221">
            <v>0</v>
          </cell>
          <cell r="E221">
            <v>0</v>
          </cell>
          <cell r="F221">
            <v>2.1000000000000001E-2</v>
          </cell>
          <cell r="G221">
            <v>0</v>
          </cell>
          <cell r="H221">
            <v>2.1000000000000001E-2</v>
          </cell>
          <cell r="I221">
            <v>0</v>
          </cell>
        </row>
        <row r="222">
          <cell r="A222">
            <v>23</v>
          </cell>
          <cell r="B222" t="str">
            <v xml:space="preserve">33KV Gantry </v>
          </cell>
          <cell r="C222">
            <v>2</v>
          </cell>
          <cell r="E222">
            <v>0</v>
          </cell>
          <cell r="F222">
            <v>0.12</v>
          </cell>
          <cell r="G222">
            <v>0.24</v>
          </cell>
          <cell r="H222">
            <v>0.12</v>
          </cell>
          <cell r="I222">
            <v>0.24</v>
          </cell>
        </row>
        <row r="223">
          <cell r="A223">
            <v>24</v>
          </cell>
          <cell r="B223" t="str">
            <v>33KV main/aux. Busbar</v>
          </cell>
          <cell r="C223">
            <v>1</v>
          </cell>
          <cell r="E223">
            <v>0</v>
          </cell>
          <cell r="F223">
            <v>0.34</v>
          </cell>
          <cell r="G223">
            <v>0.34</v>
          </cell>
          <cell r="H223">
            <v>0.34</v>
          </cell>
          <cell r="I223">
            <v>0.34</v>
          </cell>
        </row>
        <row r="224">
          <cell r="A224">
            <v>25</v>
          </cell>
          <cell r="B224" t="str">
            <v>33KV CB</v>
          </cell>
          <cell r="C224">
            <v>1</v>
          </cell>
          <cell r="E224">
            <v>0</v>
          </cell>
          <cell r="F224">
            <v>5.5E-2</v>
          </cell>
          <cell r="G224">
            <v>5.5E-2</v>
          </cell>
          <cell r="H224">
            <v>5.5E-2</v>
          </cell>
          <cell r="I224">
            <v>5.5E-2</v>
          </cell>
        </row>
        <row r="225">
          <cell r="A225">
            <v>26</v>
          </cell>
          <cell r="B225" t="str">
            <v>33KV CT/PT/LA/PI</v>
          </cell>
          <cell r="C225">
            <v>6</v>
          </cell>
          <cell r="E225">
            <v>0</v>
          </cell>
          <cell r="F225">
            <v>1.4999999999999999E-2</v>
          </cell>
          <cell r="G225">
            <v>0.09</v>
          </cell>
          <cell r="H225">
            <v>1.4999999999999999E-2</v>
          </cell>
          <cell r="I225">
            <v>0.09</v>
          </cell>
        </row>
        <row r="226">
          <cell r="A226">
            <v>27</v>
          </cell>
          <cell r="B226" t="str">
            <v>33KV Isolator</v>
          </cell>
          <cell r="C226">
            <v>2</v>
          </cell>
          <cell r="E226">
            <v>0</v>
          </cell>
          <cell r="F226">
            <v>5.0999999999999997E-2</v>
          </cell>
          <cell r="G226">
            <v>0.10199999999999999</v>
          </cell>
          <cell r="H226">
            <v>5.0999999999999997E-2</v>
          </cell>
          <cell r="I226">
            <v>0.10199999999999999</v>
          </cell>
        </row>
        <row r="227">
          <cell r="A227">
            <v>28</v>
          </cell>
          <cell r="B227" t="str">
            <v>Control room type-V</v>
          </cell>
          <cell r="C227">
            <v>0</v>
          </cell>
          <cell r="E227">
            <v>0</v>
          </cell>
          <cell r="F227">
            <v>15</v>
          </cell>
          <cell r="G227">
            <v>0</v>
          </cell>
          <cell r="H227">
            <v>15</v>
          </cell>
          <cell r="I227">
            <v>0</v>
          </cell>
        </row>
        <row r="228">
          <cell r="A228">
            <v>29</v>
          </cell>
          <cell r="B228" t="str">
            <v>Yard levelling,metalling &amp; misc. civil work</v>
          </cell>
          <cell r="C228" t="str">
            <v>LS</v>
          </cell>
          <cell r="E228">
            <v>0</v>
          </cell>
          <cell r="F228">
            <v>0.5</v>
          </cell>
          <cell r="G228">
            <v>0.5</v>
          </cell>
          <cell r="H228" t="str">
            <v>LS</v>
          </cell>
          <cell r="I228">
            <v>0.5</v>
          </cell>
        </row>
        <row r="229">
          <cell r="A229">
            <v>30</v>
          </cell>
          <cell r="B229" t="str">
            <v>Water supply arrangement including overhead tank etc.</v>
          </cell>
          <cell r="C229" t="str">
            <v>LS</v>
          </cell>
          <cell r="E229">
            <v>0</v>
          </cell>
          <cell r="F229">
            <v>0</v>
          </cell>
          <cell r="G229">
            <v>0</v>
          </cell>
          <cell r="H229" t="str">
            <v>LS</v>
          </cell>
          <cell r="I229">
            <v>0</v>
          </cell>
        </row>
        <row r="230">
          <cell r="A230">
            <v>31</v>
          </cell>
          <cell r="B230" t="str">
            <v>Earth pits</v>
          </cell>
          <cell r="C230" t="str">
            <v>LS</v>
          </cell>
          <cell r="E230">
            <v>0</v>
          </cell>
          <cell r="F230">
            <v>0.2</v>
          </cell>
          <cell r="G230">
            <v>0.2</v>
          </cell>
          <cell r="H230" t="str">
            <v>LS</v>
          </cell>
          <cell r="I230">
            <v>0.2</v>
          </cell>
        </row>
        <row r="231">
          <cell r="A231">
            <v>32</v>
          </cell>
          <cell r="B231" t="str">
            <v>Four bay constn.shed</v>
          </cell>
          <cell r="C231">
            <v>0</v>
          </cell>
          <cell r="E231">
            <v>0</v>
          </cell>
          <cell r="F231">
            <v>4.37</v>
          </cell>
          <cell r="G231">
            <v>0</v>
          </cell>
          <cell r="H231">
            <v>4.37</v>
          </cell>
          <cell r="I231">
            <v>0</v>
          </cell>
        </row>
        <row r="232">
          <cell r="A232">
            <v>33</v>
          </cell>
          <cell r="B232" t="str">
            <v>Cable Trenches</v>
          </cell>
          <cell r="C232" t="str">
            <v>LS</v>
          </cell>
          <cell r="E232">
            <v>0</v>
          </cell>
          <cell r="F232">
            <v>1.5</v>
          </cell>
          <cell r="G232">
            <v>1.5</v>
          </cell>
          <cell r="H232" t="str">
            <v>LS</v>
          </cell>
          <cell r="I232">
            <v>1.5</v>
          </cell>
        </row>
        <row r="233">
          <cell r="A233">
            <v>34</v>
          </cell>
          <cell r="B233" t="str">
            <v>Internal Colony Road</v>
          </cell>
          <cell r="C233" t="str">
            <v>LS</v>
          </cell>
          <cell r="E233">
            <v>0</v>
          </cell>
          <cell r="F233">
            <v>0</v>
          </cell>
          <cell r="G233">
            <v>0</v>
          </cell>
          <cell r="H233" t="str">
            <v>LS</v>
          </cell>
          <cell r="I233">
            <v>0</v>
          </cell>
        </row>
        <row r="234">
          <cell r="A234">
            <v>35</v>
          </cell>
          <cell r="B234" t="str">
            <v>Yard &amp; area fencing</v>
          </cell>
          <cell r="C234" t="str">
            <v>LS</v>
          </cell>
          <cell r="E234">
            <v>0</v>
          </cell>
          <cell r="F234">
            <v>0</v>
          </cell>
          <cell r="G234">
            <v>0</v>
          </cell>
          <cell r="H234" t="str">
            <v>LS</v>
          </cell>
          <cell r="I234">
            <v>0</v>
          </cell>
        </row>
        <row r="235">
          <cell r="A235">
            <v>36</v>
          </cell>
          <cell r="B235" t="str">
            <v>Staff quarter</v>
          </cell>
          <cell r="C235" t="str">
            <v>LS</v>
          </cell>
          <cell r="E235">
            <v>0</v>
          </cell>
          <cell r="F235">
            <v>0</v>
          </cell>
          <cell r="G235">
            <v>0</v>
          </cell>
          <cell r="H235" t="str">
            <v>LS</v>
          </cell>
          <cell r="I235">
            <v>0</v>
          </cell>
        </row>
        <row r="236">
          <cell r="A236">
            <v>37</v>
          </cell>
          <cell r="B236" t="str">
            <v>Rail Track</v>
          </cell>
          <cell r="C236" t="str">
            <v>LS</v>
          </cell>
          <cell r="E236">
            <v>0</v>
          </cell>
          <cell r="F236">
            <v>1</v>
          </cell>
          <cell r="G236">
            <v>1</v>
          </cell>
          <cell r="H236" t="str">
            <v>LS</v>
          </cell>
          <cell r="I236">
            <v>1</v>
          </cell>
        </row>
        <row r="237">
          <cell r="A237">
            <v>38</v>
          </cell>
          <cell r="B237" t="str">
            <v>Station transformer foundation</v>
          </cell>
          <cell r="C237">
            <v>0</v>
          </cell>
          <cell r="E237">
            <v>0</v>
          </cell>
          <cell r="F237">
            <v>0.30099999999999999</v>
          </cell>
          <cell r="G237">
            <v>0</v>
          </cell>
          <cell r="H237">
            <v>0.30099999999999999</v>
          </cell>
          <cell r="I237">
            <v>0</v>
          </cell>
        </row>
        <row r="238">
          <cell r="A238">
            <v>39</v>
          </cell>
          <cell r="B238" t="str">
            <v>Flag stone flooring &amp; Misc. civil works</v>
          </cell>
          <cell r="C238" t="str">
            <v>LS</v>
          </cell>
          <cell r="E238">
            <v>0</v>
          </cell>
          <cell r="F238">
            <v>0.5</v>
          </cell>
          <cell r="G238">
            <v>0.5</v>
          </cell>
          <cell r="H238" t="str">
            <v>LS</v>
          </cell>
          <cell r="I238">
            <v>0.5</v>
          </cell>
        </row>
        <row r="240">
          <cell r="A240" t="str">
            <v/>
          </cell>
          <cell r="B240" t="str">
            <v>SUB TOTAL (I)</v>
          </cell>
          <cell r="E240">
            <v>0</v>
          </cell>
          <cell r="G240">
            <v>7.0570000000000004</v>
          </cell>
          <cell r="I240">
            <v>7.0570000000000004</v>
          </cell>
        </row>
        <row r="242">
          <cell r="A242" t="str">
            <v>J</v>
          </cell>
          <cell r="B242" t="str">
            <v>ERECTION,TESTING &amp; COMMISSIONING ETC.</v>
          </cell>
        </row>
        <row r="244">
          <cell r="A244">
            <v>1</v>
          </cell>
          <cell r="B244" t="str">
            <v>160MVA Transformer</v>
          </cell>
          <cell r="C244">
            <v>0</v>
          </cell>
          <cell r="E244">
            <v>0</v>
          </cell>
          <cell r="F244">
            <v>1.24</v>
          </cell>
          <cell r="G244">
            <v>0</v>
          </cell>
          <cell r="H244">
            <v>1.24</v>
          </cell>
          <cell r="I244">
            <v>0</v>
          </cell>
        </row>
        <row r="245">
          <cell r="A245">
            <v>2</v>
          </cell>
          <cell r="B245" t="str">
            <v>40MVA transformer</v>
          </cell>
          <cell r="C245">
            <v>1</v>
          </cell>
          <cell r="E245">
            <v>0</v>
          </cell>
          <cell r="F245">
            <v>0.97</v>
          </cell>
          <cell r="G245">
            <v>0.97</v>
          </cell>
          <cell r="H245">
            <v>0.97</v>
          </cell>
          <cell r="I245">
            <v>0.97</v>
          </cell>
        </row>
        <row r="246">
          <cell r="A246">
            <v>3</v>
          </cell>
          <cell r="B246" t="str">
            <v>220KV CB</v>
          </cell>
          <cell r="C246">
            <v>0</v>
          </cell>
          <cell r="E246">
            <v>0</v>
          </cell>
          <cell r="F246">
            <v>0.2</v>
          </cell>
          <cell r="G246">
            <v>0</v>
          </cell>
          <cell r="H246">
            <v>0.2</v>
          </cell>
          <cell r="I246">
            <v>0</v>
          </cell>
        </row>
        <row r="247">
          <cell r="A247">
            <v>4</v>
          </cell>
          <cell r="B247" t="str">
            <v>220KV CT</v>
          </cell>
          <cell r="C247">
            <v>0</v>
          </cell>
          <cell r="E247">
            <v>0</v>
          </cell>
          <cell r="F247">
            <v>4.1000000000000002E-2</v>
          </cell>
          <cell r="G247">
            <v>0</v>
          </cell>
          <cell r="H247">
            <v>4.1000000000000002E-2</v>
          </cell>
          <cell r="I247">
            <v>0</v>
          </cell>
        </row>
        <row r="248">
          <cell r="A248">
            <v>5</v>
          </cell>
          <cell r="B248" t="str">
            <v>220KV Isolator</v>
          </cell>
          <cell r="C248">
            <v>0</v>
          </cell>
          <cell r="E248">
            <v>0</v>
          </cell>
          <cell r="F248">
            <v>0.09</v>
          </cell>
          <cell r="G248">
            <v>0</v>
          </cell>
          <cell r="H248">
            <v>0.09</v>
          </cell>
          <cell r="I248">
            <v>0</v>
          </cell>
        </row>
        <row r="249">
          <cell r="A249">
            <v>6</v>
          </cell>
          <cell r="B249" t="str">
            <v>220KV LA</v>
          </cell>
          <cell r="C249">
            <v>0</v>
          </cell>
          <cell r="E249">
            <v>0</v>
          </cell>
          <cell r="F249">
            <v>2.5000000000000001E-2</v>
          </cell>
          <cell r="G249">
            <v>0</v>
          </cell>
          <cell r="H249">
            <v>2.5000000000000001E-2</v>
          </cell>
          <cell r="I249">
            <v>0</v>
          </cell>
        </row>
        <row r="250">
          <cell r="A250">
            <v>7</v>
          </cell>
          <cell r="B250" t="str">
            <v>220KV PT/CVT</v>
          </cell>
          <cell r="C250">
            <v>0</v>
          </cell>
          <cell r="E250">
            <v>0</v>
          </cell>
          <cell r="F250">
            <v>0.04</v>
          </cell>
          <cell r="G250">
            <v>0</v>
          </cell>
          <cell r="H250">
            <v>0.04</v>
          </cell>
          <cell r="I250">
            <v>0</v>
          </cell>
        </row>
        <row r="251">
          <cell r="A251">
            <v>8</v>
          </cell>
          <cell r="B251" t="str">
            <v>220KV C&amp;R Panel</v>
          </cell>
          <cell r="C251">
            <v>0</v>
          </cell>
          <cell r="E251">
            <v>0</v>
          </cell>
          <cell r="F251">
            <v>0.18</v>
          </cell>
          <cell r="G251">
            <v>0</v>
          </cell>
          <cell r="H251">
            <v>0.18</v>
          </cell>
          <cell r="I251">
            <v>0</v>
          </cell>
        </row>
        <row r="252">
          <cell r="A252">
            <v>9</v>
          </cell>
          <cell r="B252" t="str">
            <v>220/132/33KV Gantries,Busbar equip.structure erection(in MT)</v>
          </cell>
          <cell r="C252">
            <v>22.567999999999998</v>
          </cell>
          <cell r="E252">
            <v>0</v>
          </cell>
          <cell r="F252">
            <v>2.5000000000000001E-2</v>
          </cell>
          <cell r="G252">
            <v>0.56419999999999992</v>
          </cell>
          <cell r="H252">
            <v>2.5000000000000001E-2</v>
          </cell>
          <cell r="I252">
            <v>0.56419999999999992</v>
          </cell>
        </row>
        <row r="253">
          <cell r="A253">
            <v>10</v>
          </cell>
          <cell r="B253" t="str">
            <v>PLCC equipments</v>
          </cell>
          <cell r="C253" t="str">
            <v>LS</v>
          </cell>
          <cell r="E253">
            <v>0</v>
          </cell>
          <cell r="F253">
            <v>0</v>
          </cell>
          <cell r="G253">
            <v>0</v>
          </cell>
          <cell r="H253" t="str">
            <v>LS</v>
          </cell>
          <cell r="I253">
            <v>0</v>
          </cell>
        </row>
        <row r="254">
          <cell r="A254">
            <v>11</v>
          </cell>
          <cell r="B254" t="str">
            <v>220KV PI/Solid Core Insulators</v>
          </cell>
          <cell r="C254">
            <v>0</v>
          </cell>
          <cell r="E254">
            <v>0</v>
          </cell>
          <cell r="F254">
            <v>7.0000000000000001E-3</v>
          </cell>
          <cell r="G254">
            <v>0</v>
          </cell>
          <cell r="H254">
            <v>7.0000000000000001E-3</v>
          </cell>
          <cell r="I254">
            <v>0</v>
          </cell>
        </row>
        <row r="255">
          <cell r="A255">
            <v>12</v>
          </cell>
          <cell r="B255" t="str">
            <v>220KV wave trap</v>
          </cell>
          <cell r="C255">
            <v>0</v>
          </cell>
          <cell r="E255">
            <v>0</v>
          </cell>
          <cell r="F255">
            <v>0.04</v>
          </cell>
          <cell r="G255">
            <v>0</v>
          </cell>
          <cell r="H255">
            <v>0.04</v>
          </cell>
          <cell r="I255">
            <v>0</v>
          </cell>
        </row>
        <row r="256">
          <cell r="A256">
            <v>13</v>
          </cell>
          <cell r="B256" t="str">
            <v>132KV CC</v>
          </cell>
          <cell r="C256">
            <v>0</v>
          </cell>
          <cell r="E256">
            <v>0</v>
          </cell>
          <cell r="F256">
            <v>3.4000000000000002E-2</v>
          </cell>
          <cell r="G256">
            <v>0</v>
          </cell>
          <cell r="H256">
            <v>3.4000000000000002E-2</v>
          </cell>
          <cell r="I256">
            <v>0</v>
          </cell>
        </row>
        <row r="257">
          <cell r="A257">
            <v>14</v>
          </cell>
          <cell r="B257" t="str">
            <v>132KV CB</v>
          </cell>
          <cell r="C257">
            <v>1</v>
          </cell>
          <cell r="E257">
            <v>0</v>
          </cell>
          <cell r="F257">
            <v>0.16</v>
          </cell>
          <cell r="G257">
            <v>0.16</v>
          </cell>
          <cell r="H257">
            <v>0.16</v>
          </cell>
          <cell r="I257">
            <v>0.16</v>
          </cell>
        </row>
        <row r="258">
          <cell r="A258">
            <v>15</v>
          </cell>
          <cell r="B258" t="str">
            <v>132KV CT</v>
          </cell>
          <cell r="C258">
            <v>3</v>
          </cell>
          <cell r="E258">
            <v>0</v>
          </cell>
          <cell r="F258">
            <v>3.9E-2</v>
          </cell>
          <cell r="G258">
            <v>0.11699999999999999</v>
          </cell>
          <cell r="H258">
            <v>3.9E-2</v>
          </cell>
          <cell r="I258">
            <v>0.11699999999999999</v>
          </cell>
        </row>
        <row r="259">
          <cell r="A259">
            <v>16</v>
          </cell>
          <cell r="B259" t="str">
            <v>132KV Isolators</v>
          </cell>
          <cell r="C259">
            <v>3</v>
          </cell>
          <cell r="E259">
            <v>0</v>
          </cell>
          <cell r="F259">
            <v>7.0000000000000007E-2</v>
          </cell>
          <cell r="G259">
            <v>0.21000000000000002</v>
          </cell>
          <cell r="H259">
            <v>7.0000000000000007E-2</v>
          </cell>
          <cell r="I259">
            <v>0.21000000000000002</v>
          </cell>
        </row>
        <row r="260">
          <cell r="A260">
            <v>17</v>
          </cell>
          <cell r="B260" t="str">
            <v>132KV LA</v>
          </cell>
          <cell r="C260">
            <v>3</v>
          </cell>
          <cell r="E260">
            <v>0</v>
          </cell>
          <cell r="F260">
            <v>1.7000000000000001E-2</v>
          </cell>
          <cell r="G260">
            <v>5.1000000000000004E-2</v>
          </cell>
          <cell r="H260">
            <v>1.7000000000000001E-2</v>
          </cell>
          <cell r="I260">
            <v>5.1000000000000004E-2</v>
          </cell>
        </row>
        <row r="261">
          <cell r="A261">
            <v>18</v>
          </cell>
          <cell r="B261" t="str">
            <v>132KV C&amp;R Panel</v>
          </cell>
          <cell r="C261">
            <v>1</v>
          </cell>
          <cell r="E261">
            <v>0</v>
          </cell>
          <cell r="F261">
            <v>0.14000000000000001</v>
          </cell>
          <cell r="G261">
            <v>0.14000000000000001</v>
          </cell>
          <cell r="H261">
            <v>0.14000000000000001</v>
          </cell>
          <cell r="I261">
            <v>0.14000000000000001</v>
          </cell>
        </row>
        <row r="262">
          <cell r="A262">
            <v>19</v>
          </cell>
          <cell r="B262" t="str">
            <v>132KV PI/Solid Core Insulator</v>
          </cell>
          <cell r="C262">
            <v>6</v>
          </cell>
          <cell r="E262">
            <v>0</v>
          </cell>
          <cell r="F262">
            <v>5.0000000000000001E-3</v>
          </cell>
          <cell r="G262">
            <v>0.03</v>
          </cell>
          <cell r="H262">
            <v>5.0000000000000001E-3</v>
          </cell>
          <cell r="I262">
            <v>0.03</v>
          </cell>
        </row>
        <row r="263">
          <cell r="A263">
            <v>20</v>
          </cell>
          <cell r="B263" t="str">
            <v>132KV PT</v>
          </cell>
          <cell r="C263">
            <v>0</v>
          </cell>
          <cell r="E263">
            <v>0</v>
          </cell>
          <cell r="F263">
            <v>3.4000000000000002E-2</v>
          </cell>
          <cell r="G263">
            <v>0</v>
          </cell>
          <cell r="H263">
            <v>3.4000000000000002E-2</v>
          </cell>
          <cell r="I263">
            <v>0</v>
          </cell>
        </row>
        <row r="264">
          <cell r="A264">
            <v>21</v>
          </cell>
          <cell r="B264" t="str">
            <v>33KV CB</v>
          </cell>
          <cell r="C264">
            <v>1</v>
          </cell>
          <cell r="E264">
            <v>0</v>
          </cell>
          <cell r="F264">
            <v>8.2000000000000003E-2</v>
          </cell>
          <cell r="G264">
            <v>8.2000000000000003E-2</v>
          </cell>
          <cell r="H264">
            <v>8.2000000000000003E-2</v>
          </cell>
          <cell r="I264">
            <v>8.2000000000000003E-2</v>
          </cell>
        </row>
        <row r="265">
          <cell r="A265">
            <v>22</v>
          </cell>
          <cell r="B265" t="str">
            <v>33KV CT</v>
          </cell>
          <cell r="C265">
            <v>3</v>
          </cell>
          <cell r="E265">
            <v>0</v>
          </cell>
          <cell r="F265">
            <v>0.03</v>
          </cell>
          <cell r="G265">
            <v>0.09</v>
          </cell>
          <cell r="H265">
            <v>0.03</v>
          </cell>
          <cell r="I265">
            <v>0.09</v>
          </cell>
        </row>
        <row r="266">
          <cell r="A266">
            <v>23</v>
          </cell>
          <cell r="B266" t="str">
            <v>33KV PT</v>
          </cell>
          <cell r="C266">
            <v>0</v>
          </cell>
          <cell r="E266">
            <v>0</v>
          </cell>
          <cell r="F266">
            <v>0.03</v>
          </cell>
          <cell r="G266">
            <v>0</v>
          </cell>
          <cell r="H266">
            <v>0.03</v>
          </cell>
          <cell r="I266">
            <v>0</v>
          </cell>
        </row>
        <row r="267">
          <cell r="A267">
            <v>24</v>
          </cell>
          <cell r="B267" t="str">
            <v>33KV Isolator</v>
          </cell>
          <cell r="C267">
            <v>2</v>
          </cell>
          <cell r="E267">
            <v>0</v>
          </cell>
          <cell r="F267">
            <v>4.7E-2</v>
          </cell>
          <cell r="G267">
            <v>9.4E-2</v>
          </cell>
          <cell r="H267">
            <v>4.7E-2</v>
          </cell>
          <cell r="I267">
            <v>9.4E-2</v>
          </cell>
        </row>
        <row r="268">
          <cell r="A268">
            <v>25</v>
          </cell>
          <cell r="B268" t="str">
            <v>33KV LA</v>
          </cell>
          <cell r="C268">
            <v>3</v>
          </cell>
          <cell r="E268">
            <v>0</v>
          </cell>
          <cell r="F268">
            <v>1.0999999999999999E-2</v>
          </cell>
          <cell r="G268">
            <v>3.3000000000000002E-2</v>
          </cell>
          <cell r="H268">
            <v>1.0999999999999999E-2</v>
          </cell>
          <cell r="I268">
            <v>3.3000000000000002E-2</v>
          </cell>
        </row>
        <row r="269">
          <cell r="A269">
            <v>26</v>
          </cell>
          <cell r="B269" t="str">
            <v>33KV C&amp;R Panel</v>
          </cell>
          <cell r="C269">
            <v>1</v>
          </cell>
          <cell r="E269">
            <v>0</v>
          </cell>
          <cell r="F269">
            <v>0.13</v>
          </cell>
          <cell r="G269">
            <v>0.13</v>
          </cell>
          <cell r="H269">
            <v>0.13</v>
          </cell>
          <cell r="I269">
            <v>0.13</v>
          </cell>
        </row>
        <row r="270">
          <cell r="A270">
            <v>27</v>
          </cell>
          <cell r="B270" t="str">
            <v>33KV PI/Solid Core Insulators</v>
          </cell>
          <cell r="C270">
            <v>0</v>
          </cell>
          <cell r="E270">
            <v>0</v>
          </cell>
          <cell r="F270">
            <v>3.0000000000000001E-3</v>
          </cell>
          <cell r="G270">
            <v>0</v>
          </cell>
          <cell r="H270">
            <v>3.0000000000000001E-3</v>
          </cell>
          <cell r="I270">
            <v>0</v>
          </cell>
        </row>
        <row r="271">
          <cell r="A271">
            <v>28</v>
          </cell>
          <cell r="B271" t="str">
            <v>Station Transformer,</v>
          </cell>
          <cell r="C271">
            <v>0</v>
          </cell>
          <cell r="E271">
            <v>0</v>
          </cell>
          <cell r="F271">
            <v>7.0000000000000007E-2</v>
          </cell>
          <cell r="G271">
            <v>0</v>
          </cell>
          <cell r="H271">
            <v>7.0000000000000007E-2</v>
          </cell>
          <cell r="I271">
            <v>0</v>
          </cell>
        </row>
        <row r="272">
          <cell r="A272">
            <v>29</v>
          </cell>
          <cell r="B272" t="str">
            <v>Cable laying &amp; associated works</v>
          </cell>
          <cell r="C272" t="str">
            <v>LS</v>
          </cell>
          <cell r="E272">
            <v>0</v>
          </cell>
          <cell r="F272">
            <v>0.2</v>
          </cell>
          <cell r="G272">
            <v>0.2</v>
          </cell>
          <cell r="H272" t="str">
            <v>LS</v>
          </cell>
          <cell r="I272">
            <v>0.2</v>
          </cell>
        </row>
        <row r="273">
          <cell r="A273">
            <v>30</v>
          </cell>
          <cell r="B273" t="str">
            <v>Earthing works</v>
          </cell>
          <cell r="C273" t="str">
            <v>LS</v>
          </cell>
          <cell r="E273">
            <v>0</v>
          </cell>
          <cell r="F273">
            <v>0.2</v>
          </cell>
          <cell r="G273">
            <v>0.2</v>
          </cell>
          <cell r="H273" t="str">
            <v>LS</v>
          </cell>
          <cell r="I273">
            <v>0.2</v>
          </cell>
        </row>
        <row r="274">
          <cell r="A274">
            <v>31</v>
          </cell>
          <cell r="B274" t="str">
            <v>AC/DC Board</v>
          </cell>
          <cell r="C274">
            <v>0</v>
          </cell>
          <cell r="E274">
            <v>0</v>
          </cell>
          <cell r="F274">
            <v>0.13100000000000001</v>
          </cell>
          <cell r="G274">
            <v>0</v>
          </cell>
          <cell r="H274">
            <v>0.13100000000000001</v>
          </cell>
          <cell r="I274">
            <v>0</v>
          </cell>
        </row>
        <row r="275">
          <cell r="A275">
            <v>32</v>
          </cell>
          <cell r="B275" t="str">
            <v>Fitting of lighting fixtures</v>
          </cell>
          <cell r="C275" t="str">
            <v>LS</v>
          </cell>
          <cell r="E275">
            <v>0</v>
          </cell>
          <cell r="F275">
            <v>0.1</v>
          </cell>
          <cell r="G275">
            <v>0.1</v>
          </cell>
          <cell r="H275" t="str">
            <v>LS</v>
          </cell>
          <cell r="I275">
            <v>0.1</v>
          </cell>
        </row>
        <row r="276">
          <cell r="A276">
            <v>33</v>
          </cell>
          <cell r="B276" t="str">
            <v>110V 300Ah battery</v>
          </cell>
          <cell r="C276">
            <v>0</v>
          </cell>
          <cell r="E276">
            <v>0</v>
          </cell>
          <cell r="F276">
            <v>0.14000000000000001</v>
          </cell>
          <cell r="G276">
            <v>0</v>
          </cell>
          <cell r="H276">
            <v>0.14000000000000001</v>
          </cell>
          <cell r="I276">
            <v>0</v>
          </cell>
        </row>
        <row r="277">
          <cell r="A277">
            <v>34</v>
          </cell>
          <cell r="B277" t="str">
            <v>110V 300Ah battery charger</v>
          </cell>
          <cell r="C277">
            <v>0</v>
          </cell>
          <cell r="E277">
            <v>0</v>
          </cell>
          <cell r="F277">
            <v>9.5000000000000001E-2</v>
          </cell>
          <cell r="G277">
            <v>0</v>
          </cell>
          <cell r="H277">
            <v>9.5000000000000001E-2</v>
          </cell>
          <cell r="I277">
            <v>0</v>
          </cell>
        </row>
        <row r="278">
          <cell r="A278">
            <v>35</v>
          </cell>
          <cell r="B278" t="str">
            <v>48V 200Ah battery</v>
          </cell>
          <cell r="C278">
            <v>0</v>
          </cell>
          <cell r="E278">
            <v>0</v>
          </cell>
          <cell r="F278">
            <v>0.1</v>
          </cell>
          <cell r="G278">
            <v>0</v>
          </cell>
          <cell r="H278">
            <v>0.1</v>
          </cell>
          <cell r="I278">
            <v>0</v>
          </cell>
        </row>
        <row r="279">
          <cell r="A279">
            <v>36</v>
          </cell>
          <cell r="B279" t="str">
            <v>48V 200Ah battery charger</v>
          </cell>
          <cell r="C279">
            <v>0</v>
          </cell>
          <cell r="E279">
            <v>0</v>
          </cell>
          <cell r="F279">
            <v>8.5000000000000006E-2</v>
          </cell>
          <cell r="G279">
            <v>0</v>
          </cell>
          <cell r="H279">
            <v>8.5000000000000006E-2</v>
          </cell>
          <cell r="I279">
            <v>0</v>
          </cell>
        </row>
        <row r="280">
          <cell r="A280">
            <v>37</v>
          </cell>
          <cell r="B280" t="str">
            <v xml:space="preserve">Stringing &amp; Jumpering </v>
          </cell>
          <cell r="C280" t="str">
            <v>LS</v>
          </cell>
          <cell r="E280">
            <v>0</v>
          </cell>
          <cell r="F280">
            <v>0.5</v>
          </cell>
          <cell r="G280">
            <v>0.5</v>
          </cell>
          <cell r="H280" t="str">
            <v>LS</v>
          </cell>
          <cell r="I280">
            <v>0.5</v>
          </cell>
        </row>
        <row r="281">
          <cell r="A281">
            <v>38</v>
          </cell>
          <cell r="B281" t="str">
            <v>Testing &amp; Commissioning &amp; misc.expenditure</v>
          </cell>
          <cell r="C281" t="str">
            <v>LS</v>
          </cell>
          <cell r="E281">
            <v>0</v>
          </cell>
          <cell r="F281">
            <v>0.1</v>
          </cell>
          <cell r="G281">
            <v>0.1</v>
          </cell>
          <cell r="H281" t="str">
            <v>LS</v>
          </cell>
          <cell r="I281">
            <v>0.1</v>
          </cell>
        </row>
        <row r="284">
          <cell r="B284" t="str">
            <v>SUB TOTAL (J)</v>
          </cell>
          <cell r="E284">
            <v>0</v>
          </cell>
          <cell r="G284">
            <v>3.7711999999999999</v>
          </cell>
          <cell r="I284">
            <v>3.7711999999999999</v>
          </cell>
        </row>
      </sheetData>
      <sheetData sheetId="13"/>
      <sheetData sheetId="14"/>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s>
    <sheetDataSet>
      <sheetData sheetId="0" refreshError="1"/>
      <sheetData sheetId="1" refreshError="1"/>
      <sheetData sheetId="2" refreshError="1"/>
      <sheetData sheetId="3" refreshError="1">
        <row r="1">
          <cell r="P1">
            <v>0.72</v>
          </cell>
        </row>
      </sheetData>
      <sheetData sheetId="4" refreshError="1"/>
      <sheetData sheetId="5" refreshError="1"/>
      <sheetData sheetId="6" refreshError="1">
        <row r="1">
          <cell r="D1">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 val="Gen Work Sheet"/>
      <sheetName val="Work Sheet Gen Montly 02-03"/>
      <sheetName val="B 1.1 (EY)"/>
      <sheetName val="B 1.1 (CY)"/>
      <sheetName val="Sheet2"/>
      <sheetName val="Energy BS"/>
      <sheetName val="B 1.1 (PY)"/>
      <sheetName val="A 9.1"/>
      <sheetName val="A-1.1 "/>
      <sheetName val="A 2.2"/>
      <sheetName val="A 2.3"/>
      <sheetName val="Power Pur 3.1 (PY)"/>
      <sheetName val="Power Pur 3.1 (CY)"/>
      <sheetName val="Power Pur 3.1 (EY)"/>
      <sheetName val="Power_Pur_text"/>
      <sheetName val="Working For Power Purchase"/>
      <sheetName val="A 3.2"/>
      <sheetName val="Outages History"/>
      <sheetName val="Gen Plan for 03-04- Plan Out"/>
      <sheetName val="A 3.3 PY"/>
      <sheetName val="A 3.3 CY"/>
      <sheetName val="A 3.3 EY"/>
      <sheetName val="Working For A 3.3"/>
      <sheetName val="A 3.4"/>
      <sheetName val="Working For A 3.4"/>
      <sheetName val="A 3.5"/>
      <sheetName val="Working For A 3.5"/>
      <sheetName val="A 3.6 (PY)"/>
      <sheetName val="OtherExp_text"/>
      <sheetName val="A 3.6 (CY)"/>
      <sheetName val="A 3.6 (EY)"/>
      <sheetName val="A 3.6 Working"/>
      <sheetName val="A 3.7"/>
      <sheetName val="A 3.8"/>
      <sheetName val="A 3.9"/>
      <sheetName val="A 3.10 "/>
      <sheetName val="Working Sheet For A 3.9,3.10"/>
      <sheetName val="A-5.1(PY)"/>
      <sheetName val="A-5.1(CY) "/>
      <sheetName val="A-5.1(EY)"/>
      <sheetName val="Working Sheet A 5.1"/>
      <sheetName val="A-5.2(PY)"/>
      <sheetName val="A-5.2(CY)"/>
      <sheetName val="A-5.2(EY)"/>
      <sheetName val="A -5.3"/>
      <sheetName val="Summary"/>
      <sheetName val="A-10.1"/>
      <sheetName val="A 10.2 (A)"/>
      <sheetName val="A 10.3"/>
      <sheetName val="A 8.12"/>
      <sheetName val="Hidden"/>
      <sheetName val="Work Sheet Gen"/>
      <sheetName val="Deviation From Last Yr"/>
      <sheetName val="Gen_text"/>
      <sheetName val="Present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35">
          <cell r="G35">
            <v>64254.226096970036</v>
          </cell>
          <cell r="H35">
            <v>59093.238057586968</v>
          </cell>
          <cell r="I35">
            <v>63490.540060935658</v>
          </cell>
        </row>
        <row r="44">
          <cell r="G44">
            <v>24259.407938726312</v>
          </cell>
          <cell r="H44">
            <v>16526.511773419461</v>
          </cell>
          <cell r="I44">
            <v>17654.636270525258</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3">
          <cell r="B3">
            <v>0.73379664601903616</v>
          </cell>
        </row>
      </sheetData>
      <sheetData sheetId="53" refreshError="1"/>
      <sheetData sheetId="54" refreshError="1"/>
      <sheetData sheetId="55" refreshError="1"/>
      <sheetData sheetId="5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 val="Gen Work Sheet"/>
      <sheetName val="Work Sheet Gen Montly 02-03"/>
      <sheetName val="B 1.1 (EY)"/>
      <sheetName val="B 1.1 (CY)"/>
      <sheetName val="Sheet2"/>
      <sheetName val="Energy BS"/>
      <sheetName val="B 1.1 (PY)"/>
      <sheetName val="A 9.1"/>
      <sheetName val="A-1.1 "/>
      <sheetName val="A 2.2"/>
      <sheetName val="A 2.3"/>
      <sheetName val="Power Pur 3.1 (PY)"/>
      <sheetName val="Power Pur 3.1 (CY)"/>
      <sheetName val="Power Pur 3.1 (EY)"/>
      <sheetName val="Power_Pur_text"/>
      <sheetName val="Working For Power Purchase"/>
      <sheetName val="A 3.2"/>
      <sheetName val="Outages History"/>
      <sheetName val="Gen Plan for 03-04- Plan Out"/>
      <sheetName val="A 3.3 PY"/>
      <sheetName val="A 3.3 CY"/>
      <sheetName val="A 3.3 EY"/>
      <sheetName val="Working For A 3.3"/>
      <sheetName val="A 3.4"/>
      <sheetName val="Working For A 3.4"/>
      <sheetName val="A 3.5"/>
      <sheetName val="Working For A 3.5"/>
      <sheetName val="A 3.6 (PY)"/>
      <sheetName val="OtherExp_text"/>
      <sheetName val="A 3.6 (CY)"/>
      <sheetName val="A 3.6 (EY)"/>
      <sheetName val="A 3.6 Working"/>
      <sheetName val="A 3.7"/>
      <sheetName val="A 3.8"/>
      <sheetName val="A 3.9"/>
      <sheetName val="A 3.10 "/>
      <sheetName val="Working Sheet For A 3.9,3.10"/>
      <sheetName val="A-5.1(PY)"/>
      <sheetName val="A-5.1(CY) "/>
      <sheetName val="A-5.1(EY)"/>
      <sheetName val="Working Sheet A 5.1"/>
      <sheetName val="A-5.2(PY)"/>
      <sheetName val="A-5.2(CY)"/>
      <sheetName val="A-5.2(EY)"/>
      <sheetName val="A -5.3"/>
      <sheetName val="Summary"/>
      <sheetName val="A-10.1"/>
      <sheetName val="A 10.2 (A)"/>
      <sheetName val="A 10.3"/>
      <sheetName val="A 8.12"/>
      <sheetName val="Hidden"/>
      <sheetName val="Work Sheet Gen"/>
      <sheetName val="Deviation From Last Yr"/>
      <sheetName val="Gen_text"/>
      <sheetName val="Present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35">
          <cell r="G35">
            <v>64254.226096970036</v>
          </cell>
          <cell r="H35">
            <v>59093.238057586968</v>
          </cell>
          <cell r="I35">
            <v>63490.540060935658</v>
          </cell>
        </row>
        <row r="44">
          <cell r="G44">
            <v>24259.407938726312</v>
          </cell>
          <cell r="H44">
            <v>16526.511773419461</v>
          </cell>
          <cell r="I44">
            <v>17654.636270525258</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3">
          <cell r="B3">
            <v>0.73379664601903616</v>
          </cell>
        </row>
      </sheetData>
      <sheetData sheetId="53" refreshError="1"/>
      <sheetData sheetId="54" refreshError="1"/>
      <sheetData sheetId="55" refreshError="1"/>
      <sheetData sheetId="5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35">
          <cell r="G35">
            <v>64254.226096970044</v>
          </cell>
          <cell r="H35">
            <v>59093.238057586968</v>
          </cell>
          <cell r="I35">
            <v>63490.540060935658</v>
          </cell>
        </row>
        <row r="44">
          <cell r="G44">
            <v>24259.407938726315</v>
          </cell>
          <cell r="H44">
            <v>16526.511773419461</v>
          </cell>
          <cell r="I44">
            <v>17654.636270525258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BS"/>
      <sheetName val="A-1.1 "/>
      <sheetName val="2.1 PY"/>
      <sheetName val="2.1 CY"/>
      <sheetName val="2.1 EY"/>
      <sheetName val="A 2.2"/>
      <sheetName val="A 2.3"/>
      <sheetName val="A 2.4"/>
      <sheetName val="A 2.5 PY"/>
      <sheetName val="A 2.5 CY"/>
      <sheetName val="A 2.5 EY"/>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 4.1"/>
      <sheetName val="A-5.1(PY)"/>
      <sheetName val="A-5.1(CY)"/>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8.1"/>
      <sheetName val="A 8.2"/>
      <sheetName val="A 8.3"/>
      <sheetName val="A 8.4"/>
      <sheetName val="A 8.5"/>
      <sheetName val="A 8.6"/>
      <sheetName val="A 8.7"/>
      <sheetName val="A 8.8"/>
      <sheetName val="A 8.9"/>
      <sheetName val="A 8.10"/>
      <sheetName val="8.11 PY"/>
      <sheetName val="8.11 CY"/>
      <sheetName val="8.11 EY"/>
      <sheetName val="A 8.12"/>
      <sheetName val="A 8.13"/>
      <sheetName val="A 9.1"/>
      <sheetName val="A 10.1"/>
      <sheetName val="A 10.2 (A)"/>
      <sheetName val="10.2 B"/>
      <sheetName val="10.2 C"/>
      <sheetName val="10.2 D"/>
      <sheetName val="A 10.3"/>
      <sheetName val="A 10.4"/>
      <sheetName val="T-1.1(a)"/>
      <sheetName val="T-1.1(b)"/>
      <sheetName val="T-1.1(c)"/>
      <sheetName val="T-1.2"/>
      <sheetName val="T-1.3"/>
      <sheetName val="T-1.4"/>
      <sheetName val="Rev Calcul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BS"/>
      <sheetName val="A-1.1 "/>
      <sheetName val="2.1 PY"/>
      <sheetName val="2.1 CY"/>
      <sheetName val="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2)"/>
      <sheetName val="A 8.4"/>
      <sheetName val="A 8.5"/>
      <sheetName val="A 8.6"/>
      <sheetName val="A 8.7"/>
      <sheetName val="A 8.8"/>
      <sheetName val="A 8.9"/>
      <sheetName val="A 8.10"/>
      <sheetName val="8.11 PY"/>
      <sheetName val="8.11 CY"/>
      <sheetName val="8.11 EY"/>
      <sheetName val="A 8.12"/>
      <sheetName val="A 9.1"/>
      <sheetName val="A-10.1"/>
      <sheetName val="A 10.2 (A)"/>
      <sheetName val="10.2 B"/>
      <sheetName val="10.2 C"/>
      <sheetName val="10.2 D"/>
      <sheetName val="A 10.3"/>
      <sheetName val="A 10.4"/>
      <sheetName val="Rev Calcul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35">
          <cell r="G35">
            <v>84625.022362521137</v>
          </cell>
          <cell r="H35">
            <v>75036.248052969953</v>
          </cell>
          <cell r="I35">
            <v>89318.973428237412</v>
          </cell>
        </row>
        <row r="44">
          <cell r="G44">
            <v>31950.473362141169</v>
          </cell>
          <cell r="H44">
            <v>21314.193452835119</v>
          </cell>
          <cell r="I44">
            <v>26182.038965932952</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row r="35">
          <cell r="G35">
            <v>64254.226096970044</v>
          </cell>
          <cell r="H35">
            <v>59093.238057586968</v>
          </cell>
          <cell r="I35">
            <v>63490.540060935658</v>
          </cell>
        </row>
        <row r="44">
          <cell r="G44">
            <v>24259.407938726315</v>
          </cell>
          <cell r="H44">
            <v>16526.511773419461</v>
          </cell>
          <cell r="I44">
            <v>17654.636270525258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35">
          <cell r="I35">
            <v>63490.540060935658</v>
          </cell>
        </row>
        <row r="44">
          <cell r="I44">
            <v>17654.636270525258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
      <sheetName val="A 2.1 PY"/>
      <sheetName val="A 2.1 CY"/>
      <sheetName val="A 2.1 EY"/>
      <sheetName val="A 2.2"/>
      <sheetName val="A 2.3"/>
      <sheetName val="Power Pur 3.1 (PY)"/>
      <sheetName val="Power Pur 3.1 (CY)"/>
      <sheetName val="Power Pur 3.1 (EY)"/>
      <sheetName val="A 3.2"/>
      <sheetName val="A 3.3 PY"/>
      <sheetName val="A 3.3 CY"/>
      <sheetName val="A 3.3 EY"/>
      <sheetName val="A 3.4"/>
      <sheetName val="A 3.5"/>
      <sheetName val="A 3.6 (PY)"/>
      <sheetName val="A 3.6 (CY)"/>
      <sheetName val="A 3.6 (EY)"/>
      <sheetName val="A 3.7"/>
      <sheetName val="A 3.8"/>
      <sheetName val="A 3.9"/>
      <sheetName val="A 3.10 "/>
      <sheetName val="A-5.1(PY)"/>
      <sheetName val="A-5.1(CY) "/>
      <sheetName val="A-5.1(EY)"/>
      <sheetName val="A-5.2(PY)"/>
      <sheetName val="A-5.2(CY)"/>
      <sheetName val="A-5.2(EY)"/>
      <sheetName val="A -5.3"/>
      <sheetName val="form 6.1 (PY) Gen"/>
      <sheetName val="form 6.1(PY)T&amp;D "/>
      <sheetName val="form 6.1 (CY) Gen"/>
      <sheetName val="form 6.1(CY) T&amp;D"/>
      <sheetName val="form 6.1 (EY) Gen "/>
      <sheetName val="form 6.1(EY) T&amp;D"/>
      <sheetName val="A 7.1"/>
      <sheetName val="A 7.2"/>
      <sheetName val="A 7.3"/>
      <sheetName val="A 7.4"/>
      <sheetName val="A 8.1"/>
      <sheetName val="A 8.2"/>
      <sheetName val="A 8.3"/>
      <sheetName val="A 8.4"/>
      <sheetName val="A 8.5"/>
      <sheetName val="A 8.6"/>
      <sheetName val="A 8.7"/>
      <sheetName val="A 8.8"/>
      <sheetName val="A 8.9"/>
      <sheetName val="A 8.10"/>
      <sheetName val="8.11 PY"/>
      <sheetName val="8.11 CY"/>
      <sheetName val="8.11 EY"/>
      <sheetName val="A-10.1"/>
      <sheetName val="A 10.2 (A)"/>
      <sheetName val="A 10.2 B"/>
      <sheetName val="A 10.2 C"/>
      <sheetName val="A 10.2 D"/>
      <sheetName val="A 10.3"/>
      <sheetName val="A 10.4"/>
      <sheetName val="Rev Calculation"/>
      <sheetName val="A 9.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35">
          <cell r="I35">
            <v>63490.540060935658</v>
          </cell>
        </row>
        <row r="44">
          <cell r="I44">
            <v>17654.636270525258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s>
    <sheetDataSet>
      <sheetData sheetId="0"/>
      <sheetData sheetId="1"/>
      <sheetData sheetId="2"/>
      <sheetData sheetId="3" refreshError="1">
        <row r="1">
          <cell r="P1">
            <v>0.72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LY -99-00"/>
      <sheetName val="Hydro Data"/>
      <sheetName val="HLY0001"/>
      <sheetName val="SUMMERY"/>
      <sheetName val="mnthly-chrt"/>
      <sheetName val="purchase"/>
      <sheetName val="dpc cost"/>
      <sheetName val="Plant Availability"/>
      <sheetName val="MOD-PROJ"/>
      <sheetName val="Apr-99"/>
      <sheetName val="May-99"/>
      <sheetName val="Jun-99"/>
      <sheetName val="July-99"/>
      <sheetName val="Aug-99"/>
      <sheetName val="Sept-99"/>
      <sheetName val="Oct-99"/>
      <sheetName val="Nov-99"/>
      <sheetName val="Dec-99"/>
      <sheetName val="Jan-00"/>
      <sheetName val="Feb-00"/>
      <sheetName val="Mar-00"/>
    </sheetNames>
    <sheetDataSet>
      <sheetData sheetId="0"/>
      <sheetData sheetId="1"/>
      <sheetData sheetId="2"/>
      <sheetData sheetId="3" refreshError="1">
        <row r="1">
          <cell r="P1">
            <v>0.72</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S1"/>
      <sheetName val="S2"/>
      <sheetName val="S3"/>
      <sheetName val="S4"/>
      <sheetName val="S5"/>
      <sheetName val="SLDC"/>
      <sheetName val="Capex"/>
      <sheetName val="Rev. Gap"/>
      <sheetName val="S6"/>
      <sheetName val="S7"/>
      <sheetName val="F1"/>
      <sheetName val="F1A"/>
      <sheetName val="F2"/>
      <sheetName val="F3"/>
      <sheetName val="F4"/>
      <sheetName val="F5"/>
      <sheetName val="F5(a)"/>
      <sheetName val="F6"/>
      <sheetName val="F7"/>
      <sheetName val="F8"/>
      <sheetName val="F8A"/>
      <sheetName val="F8B"/>
      <sheetName val="F9"/>
      <sheetName val="F10"/>
      <sheetName val="F11"/>
      <sheetName val="F12"/>
      <sheetName val="F13"/>
      <sheetName val="F14"/>
      <sheetName val="Capitalization FY 18-19"/>
      <sheetName val="F15"/>
      <sheetName val="F16"/>
      <sheetName val="F17"/>
      <sheetName val="F18"/>
      <sheetName val="T1"/>
      <sheetName val="T2"/>
      <sheetName val="T3"/>
      <sheetName val="P1"/>
      <sheetName val="T3 (2)"/>
      <sheetName val="P3"/>
      <sheetName val="P5"/>
      <sheetName val="P6"/>
      <sheetName val="P8"/>
    </sheetNames>
    <sheetDataSet>
      <sheetData sheetId="0" refreshError="1"/>
      <sheetData sheetId="1" refreshError="1"/>
      <sheetData sheetId="2">
        <row r="8">
          <cell r="C8">
            <v>229.584</v>
          </cell>
        </row>
        <row r="9">
          <cell r="C9">
            <v>12.785299999999999</v>
          </cell>
        </row>
        <row r="14">
          <cell r="C14">
            <v>107.89219999999999</v>
          </cell>
        </row>
        <row r="15">
          <cell r="C15">
            <v>29.845399999999998</v>
          </cell>
        </row>
        <row r="16">
          <cell r="C16">
            <v>67.800299999999993</v>
          </cell>
        </row>
        <row r="17">
          <cell r="C17">
            <v>10.246500000000001</v>
          </cell>
        </row>
        <row r="25">
          <cell r="C25">
            <v>138.30390000000003</v>
          </cell>
        </row>
        <row r="28">
          <cell r="C28">
            <v>503.25519999999995</v>
          </cell>
        </row>
        <row r="29">
          <cell r="C29">
            <v>0</v>
          </cell>
        </row>
      </sheetData>
      <sheetData sheetId="3">
        <row r="8">
          <cell r="C8">
            <v>2657.42</v>
          </cell>
          <cell r="D8">
            <v>2551.58</v>
          </cell>
          <cell r="E8">
            <v>2473.2199999999998</v>
          </cell>
        </row>
        <row r="9">
          <cell r="C9">
            <v>1767.33</v>
          </cell>
          <cell r="D9">
            <v>2323.89</v>
          </cell>
          <cell r="E9">
            <v>2795.98</v>
          </cell>
        </row>
        <row r="10">
          <cell r="C10">
            <v>8.3699999999999992</v>
          </cell>
          <cell r="D10">
            <v>9.09</v>
          </cell>
        </row>
        <row r="11">
          <cell r="C11">
            <v>410.31</v>
          </cell>
          <cell r="D11">
            <v>520.99</v>
          </cell>
          <cell r="E11">
            <v>1379.9</v>
          </cell>
        </row>
        <row r="12">
          <cell r="E12">
            <v>49.99</v>
          </cell>
        </row>
        <row r="15">
          <cell r="C15">
            <v>42.93</v>
          </cell>
          <cell r="D15">
            <v>42.26</v>
          </cell>
          <cell r="E15">
            <v>41.06</v>
          </cell>
        </row>
        <row r="18">
          <cell r="C18">
            <v>753.66</v>
          </cell>
          <cell r="D18">
            <v>953.34</v>
          </cell>
          <cell r="E18">
            <v>1267.99</v>
          </cell>
        </row>
        <row r="19">
          <cell r="C19">
            <v>1950.67</v>
          </cell>
          <cell r="D19">
            <v>992.88</v>
          </cell>
          <cell r="E19">
            <v>858.76</v>
          </cell>
        </row>
        <row r="20">
          <cell r="C20">
            <v>58.55</v>
          </cell>
          <cell r="D20">
            <v>424.25</v>
          </cell>
          <cell r="E20">
            <v>354.26</v>
          </cell>
        </row>
        <row r="21">
          <cell r="C21">
            <v>49.96</v>
          </cell>
          <cell r="D21">
            <v>52.65</v>
          </cell>
          <cell r="E21">
            <v>2.16</v>
          </cell>
        </row>
        <row r="26">
          <cell r="C26">
            <v>972.96</v>
          </cell>
          <cell r="D26">
            <v>1598.96</v>
          </cell>
          <cell r="E26">
            <v>1598.96</v>
          </cell>
        </row>
        <row r="28">
          <cell r="C28">
            <v>626</v>
          </cell>
          <cell r="D28">
            <v>0</v>
          </cell>
          <cell r="E28">
            <v>103.96</v>
          </cell>
        </row>
        <row r="29">
          <cell r="C29">
            <v>-2093.9299999999998</v>
          </cell>
          <cell r="D29">
            <v>-2524.04</v>
          </cell>
          <cell r="E29">
            <v>-2736.59</v>
          </cell>
        </row>
        <row r="30">
          <cell r="C30">
            <v>2</v>
          </cell>
          <cell r="D30">
            <v>2</v>
          </cell>
          <cell r="E30">
            <v>2</v>
          </cell>
        </row>
        <row r="35">
          <cell r="C35">
            <v>2735.02</v>
          </cell>
          <cell r="D35">
            <v>2393.63</v>
          </cell>
          <cell r="E35">
            <v>2737.45</v>
          </cell>
        </row>
        <row r="36">
          <cell r="C36">
            <v>232.09</v>
          </cell>
          <cell r="D36">
            <v>202.35</v>
          </cell>
          <cell r="E36">
            <v>804.91</v>
          </cell>
        </row>
        <row r="37">
          <cell r="C37">
            <v>160.4</v>
          </cell>
          <cell r="D37">
            <v>172.31</v>
          </cell>
          <cell r="E37">
            <v>167.16</v>
          </cell>
        </row>
        <row r="40">
          <cell r="C40">
            <v>3863.49</v>
          </cell>
          <cell r="D40">
            <v>4806.34</v>
          </cell>
          <cell r="E40">
            <v>5344.69</v>
          </cell>
        </row>
        <row r="41">
          <cell r="C41">
            <v>97.53</v>
          </cell>
          <cell r="D41">
            <v>96.28</v>
          </cell>
        </row>
        <row r="42">
          <cell r="C42">
            <v>478.68</v>
          </cell>
          <cell r="D42">
            <v>399.47</v>
          </cell>
          <cell r="E42">
            <v>546.59</v>
          </cell>
        </row>
        <row r="43">
          <cell r="C43">
            <v>581.76</v>
          </cell>
          <cell r="D43">
            <v>684.3</v>
          </cell>
          <cell r="E43">
            <v>654.21</v>
          </cell>
        </row>
        <row r="44">
          <cell r="C44">
            <v>43.2</v>
          </cell>
          <cell r="D44">
            <v>39.36</v>
          </cell>
          <cell r="E44">
            <v>2.3E-3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HR"/>
      <sheetName val="Loan Details"/>
      <sheetName val="Interest"/>
      <sheetName val="True up 19-20"/>
      <sheetName val="True up 20-21"/>
      <sheetName val="True up 21-22"/>
      <sheetName val="True up 22-23"/>
      <sheetName val="True up 23-24"/>
      <sheetName val="True up 24-25"/>
      <sheetName val="APR 25-26"/>
      <sheetName val="ARR 26-31"/>
      <sheetName val="ARR"/>
      <sheetName val="Incentive"/>
      <sheetName val="Profile"/>
      <sheetName val="Total Gap"/>
      <sheetName val="Availability"/>
      <sheetName val="Employee Cost"/>
      <sheetName val="RoE"/>
      <sheetName val="Depreciation"/>
      <sheetName val="O&amp;M Expenses"/>
      <sheetName val="O&amp;M Expenses (2)"/>
      <sheetName val="Sheet1"/>
      <sheetName val="Sheet2"/>
      <sheetName val="Sheet3"/>
      <sheetName val="Sheet4"/>
      <sheetName val="Sheet5"/>
    </sheetNames>
    <sheetDataSet>
      <sheetData sheetId="0" refreshError="1"/>
      <sheetData sheetId="1" refreshError="1"/>
      <sheetData sheetId="2" refreshError="1"/>
      <sheetData sheetId="3">
        <row r="8">
          <cell r="E8">
            <v>5821.7591205999997</v>
          </cell>
        </row>
        <row r="9">
          <cell r="E9">
            <v>1312.7699899000004</v>
          </cell>
        </row>
        <row r="10">
          <cell r="E10">
            <v>2.9952999999999999</v>
          </cell>
        </row>
        <row r="11">
          <cell r="E11">
            <v>7131.5338105000001</v>
          </cell>
        </row>
        <row r="13">
          <cell r="E13">
            <v>544.26080529934416</v>
          </cell>
        </row>
      </sheetData>
      <sheetData sheetId="4" refreshError="1"/>
      <sheetData sheetId="5" refreshError="1"/>
      <sheetData sheetId="6" refreshError="1"/>
      <sheetData sheetId="7" refreshError="1"/>
      <sheetData sheetId="8" refreshError="1"/>
      <sheetData sheetId="9">
        <row r="65">
          <cell r="I65">
            <v>0</v>
          </cell>
          <cell r="J65">
            <v>0</v>
          </cell>
        </row>
        <row r="66">
          <cell r="I66">
            <v>8.9887607893408781</v>
          </cell>
          <cell r="J66">
            <v>0.35449310000000001</v>
          </cell>
        </row>
        <row r="67">
          <cell r="I67">
            <v>979.15408930699994</v>
          </cell>
          <cell r="J67">
            <v>115.58209240000001</v>
          </cell>
        </row>
        <row r="68">
          <cell r="I68">
            <v>589.47792531050766</v>
          </cell>
          <cell r="J68">
            <v>85.0667598</v>
          </cell>
        </row>
        <row r="69">
          <cell r="I69">
            <v>0.40834798183265753</v>
          </cell>
          <cell r="J69">
            <v>8.8445999999999997E-2</v>
          </cell>
        </row>
        <row r="70">
          <cell r="I70">
            <v>0.76527380138997247</v>
          </cell>
          <cell r="J70">
            <v>0.12460710000000001</v>
          </cell>
        </row>
        <row r="71">
          <cell r="I71">
            <v>1.1745313606768493</v>
          </cell>
          <cell r="J71">
            <v>0.15131319800000001</v>
          </cell>
        </row>
        <row r="72">
          <cell r="I72">
            <v>0.19298680000000001</v>
          </cell>
          <cell r="J72">
            <v>0</v>
          </cell>
        </row>
        <row r="73">
          <cell r="I73">
            <v>1.8753831660899454</v>
          </cell>
          <cell r="J73">
            <v>0.26442369999999998</v>
          </cell>
        </row>
        <row r="115">
          <cell r="H115">
            <v>30.312255055000001</v>
          </cell>
        </row>
        <row r="127">
          <cell r="H127">
            <v>475.90570143106009</v>
          </cell>
        </row>
        <row r="143">
          <cell r="H143">
            <v>1239.9428618672875</v>
          </cell>
        </row>
      </sheetData>
      <sheetData sheetId="10">
        <row r="111">
          <cell r="E111">
            <v>1426.7304915868635</v>
          </cell>
        </row>
      </sheetData>
      <sheetData sheetId="11">
        <row r="113">
          <cell r="D113">
            <v>2081.3577861806866</v>
          </cell>
          <cell r="E113">
            <v>2617.5376603861814</v>
          </cell>
          <cell r="F113">
            <v>2935.3620578224782</v>
          </cell>
          <cell r="G113">
            <v>3122.273141356719</v>
          </cell>
        </row>
        <row r="121">
          <cell r="C121">
            <v>5411.5986909274952</v>
          </cell>
        </row>
        <row r="122">
          <cell r="C122">
            <v>5089.0674519999993</v>
          </cell>
        </row>
      </sheetData>
      <sheetData sheetId="12">
        <row r="6">
          <cell r="Q6">
            <v>201.65517299800001</v>
          </cell>
          <cell r="R6">
            <v>232.30071165683563</v>
          </cell>
          <cell r="S6">
            <v>292.65742364575567</v>
          </cell>
          <cell r="T6">
            <v>424.60302854205327</v>
          </cell>
          <cell r="U6">
            <v>575.19025133835089</v>
          </cell>
          <cell r="V6">
            <v>677.22548363835074</v>
          </cell>
          <cell r="W6">
            <v>738.08921433835076</v>
          </cell>
        </row>
        <row r="7">
          <cell r="Q7">
            <v>544.26080529934416</v>
          </cell>
          <cell r="R7">
            <v>644.07031851298393</v>
          </cell>
          <cell r="S7">
            <v>732.51510488246981</v>
          </cell>
          <cell r="T7">
            <v>952.15345998215753</v>
          </cell>
          <cell r="U7">
            <v>1204.8525760666378</v>
          </cell>
          <cell r="V7">
            <v>1355.4159738317283</v>
          </cell>
          <cell r="W7">
            <v>1417.1485477429594</v>
          </cell>
        </row>
        <row r="8">
          <cell r="Q8">
            <v>25.398190431767723</v>
          </cell>
          <cell r="R8">
            <v>30.192307279866586</v>
          </cell>
          <cell r="S8">
            <v>35.684816984104877</v>
          </cell>
          <cell r="T8">
            <v>44.090463125590702</v>
          </cell>
          <cell r="U8">
            <v>55.656201086693699</v>
          </cell>
          <cell r="V8">
            <v>62.135393183028988</v>
          </cell>
          <cell r="W8">
            <v>66.667063160256646</v>
          </cell>
        </row>
        <row r="9">
          <cell r="Q9">
            <v>248.03854600000005</v>
          </cell>
          <cell r="R9">
            <v>248.03854600000005</v>
          </cell>
          <cell r="S9">
            <v>248.03854600000005</v>
          </cell>
          <cell r="T9">
            <v>248.03854600000005</v>
          </cell>
          <cell r="U9">
            <v>248.03854600000005</v>
          </cell>
          <cell r="V9">
            <v>248.03854600000005</v>
          </cell>
          <cell r="W9">
            <v>248.03854600000005</v>
          </cell>
        </row>
        <row r="10">
          <cell r="Q10">
            <v>10.179638244906755</v>
          </cell>
        </row>
        <row r="12">
          <cell r="Q12">
            <v>30.312255055000001</v>
          </cell>
          <cell r="R12">
            <v>30.312255055000001</v>
          </cell>
          <cell r="S12">
            <v>30.312255055000001</v>
          </cell>
          <cell r="T12">
            <v>30.312255055000001</v>
          </cell>
          <cell r="U12">
            <v>30.312255055000001</v>
          </cell>
          <cell r="V12">
            <v>30.312255055000001</v>
          </cell>
          <cell r="W12">
            <v>30.312255055000001</v>
          </cell>
        </row>
        <row r="15">
          <cell r="Q15">
            <v>1239.9436794130188</v>
          </cell>
          <cell r="R15">
            <v>1426.7304915868635</v>
          </cell>
          <cell r="S15">
            <v>1653.4102106491148</v>
          </cell>
          <cell r="T15">
            <v>2081.3577861806866</v>
          </cell>
          <cell r="U15">
            <v>2617.5376603861814</v>
          </cell>
          <cell r="V15">
            <v>2935.3620578224782</v>
          </cell>
          <cell r="W15">
            <v>3122.273141356719</v>
          </cell>
        </row>
        <row r="18">
          <cell r="Q18">
            <v>475.90570143106009</v>
          </cell>
        </row>
        <row r="31">
          <cell r="Q31">
            <v>72.979345300000006</v>
          </cell>
          <cell r="R31">
            <v>108.68045699208906</v>
          </cell>
          <cell r="S31">
            <v>164.8392564968824</v>
          </cell>
          <cell r="T31">
            <v>200.38350060798976</v>
          </cell>
          <cell r="U31">
            <v>223.69851351092416</v>
          </cell>
          <cell r="V31">
            <v>231.92269279914902</v>
          </cell>
          <cell r="W31">
            <v>240.44923048888182</v>
          </cell>
        </row>
        <row r="32">
          <cell r="Q32">
            <v>37.868601900000002</v>
          </cell>
          <cell r="R32">
            <v>37.868601900000002</v>
          </cell>
          <cell r="S32">
            <v>37.868601900000002</v>
          </cell>
          <cell r="T32">
            <v>37.868601900000002</v>
          </cell>
          <cell r="U32">
            <v>37.868601900000002</v>
          </cell>
          <cell r="V32">
            <v>37.868601900000002</v>
          </cell>
          <cell r="W32">
            <v>37.868601900000002</v>
          </cell>
        </row>
        <row r="33">
          <cell r="Q33">
            <v>36.980602171000001</v>
          </cell>
          <cell r="R33">
            <v>39.231033221141551</v>
          </cell>
          <cell r="S33">
            <v>40.673345223171097</v>
          </cell>
          <cell r="T33">
            <v>42.168683203371344</v>
          </cell>
          <cell r="U33">
            <v>43.718996638940716</v>
          </cell>
          <cell r="V33">
            <v>45.32630667876532</v>
          </cell>
          <cell r="W33">
            <v>46.992708778397628</v>
          </cell>
        </row>
        <row r="34">
          <cell r="Q34">
            <v>1.1210552</v>
          </cell>
          <cell r="R34">
            <v>1.1210552</v>
          </cell>
          <cell r="S34">
            <v>5</v>
          </cell>
          <cell r="T34">
            <v>5</v>
          </cell>
          <cell r="U34">
            <v>5</v>
          </cell>
          <cell r="V34">
            <v>5</v>
          </cell>
          <cell r="W34">
            <v>5</v>
          </cell>
        </row>
        <row r="35">
          <cell r="Q35">
            <v>91.773976923000021</v>
          </cell>
          <cell r="R35">
            <v>115.53971587894669</v>
          </cell>
          <cell r="S35">
            <v>126.44537057173082</v>
          </cell>
          <cell r="T35">
            <v>157.36375787452374</v>
          </cell>
          <cell r="U35">
            <v>253.8262288996338</v>
          </cell>
          <cell r="V35">
            <v>302.74131484645585</v>
          </cell>
          <cell r="W35">
            <v>352.33148400287286</v>
          </cell>
        </row>
        <row r="44">
          <cell r="Q44">
            <v>7.9251909999999999</v>
          </cell>
        </row>
        <row r="45">
          <cell r="Q45">
            <v>14.790495799999999</v>
          </cell>
        </row>
        <row r="46">
          <cell r="Q46">
            <v>2618.3734592299998</v>
          </cell>
        </row>
        <row r="47">
          <cell r="Q47">
            <v>2015.7627604040003</v>
          </cell>
        </row>
        <row r="48">
          <cell r="Q48">
            <v>0.9086632</v>
          </cell>
        </row>
        <row r="49">
          <cell r="Q49">
            <v>1.8383951999999999</v>
          </cell>
        </row>
        <row r="50">
          <cell r="Q50">
            <v>2.5118038</v>
          </cell>
        </row>
        <row r="51">
          <cell r="Q51">
            <v>0.21442979999999998</v>
          </cell>
        </row>
        <row r="52">
          <cell r="Q52">
            <v>8.6547253000000008</v>
          </cell>
        </row>
        <row r="57">
          <cell r="Q57">
            <v>18.766520700000001</v>
          </cell>
          <cell r="R57">
            <v>0</v>
          </cell>
          <cell r="S57">
            <v>0</v>
          </cell>
          <cell r="T57">
            <v>0</v>
          </cell>
          <cell r="U57">
            <v>0</v>
          </cell>
          <cell r="V57">
            <v>0</v>
          </cell>
          <cell r="W57">
            <v>0</v>
          </cell>
        </row>
        <row r="58">
          <cell r="Q58">
            <v>0.41810819999999999</v>
          </cell>
          <cell r="R58">
            <v>0</v>
          </cell>
          <cell r="S58">
            <v>0</v>
          </cell>
          <cell r="T58">
            <v>0</v>
          </cell>
          <cell r="U58">
            <v>0</v>
          </cell>
          <cell r="V58">
            <v>0</v>
          </cell>
          <cell r="W58">
            <v>0</v>
          </cell>
        </row>
        <row r="59">
          <cell r="Q59">
            <v>170.87566641399997</v>
          </cell>
          <cell r="R59">
            <v>1342.6706772</v>
          </cell>
          <cell r="S59">
            <v>1517.8369999999998</v>
          </cell>
          <cell r="T59">
            <v>4735.5092036159995</v>
          </cell>
          <cell r="U59">
            <v>2401.3260000000005</v>
          </cell>
          <cell r="V59">
            <v>2434.4670000000001</v>
          </cell>
          <cell r="W59">
            <v>450.07000000000005</v>
          </cell>
        </row>
        <row r="60">
          <cell r="Q60">
            <v>0.56835170000000002</v>
          </cell>
          <cell r="R60">
            <v>0</v>
          </cell>
          <cell r="S60">
            <v>0</v>
          </cell>
          <cell r="T60">
            <v>0</v>
          </cell>
          <cell r="U60">
            <v>0</v>
          </cell>
          <cell r="V60">
            <v>0</v>
          </cell>
          <cell r="W60">
            <v>0</v>
          </cell>
        </row>
        <row r="61">
          <cell r="Q61">
            <v>0</v>
          </cell>
          <cell r="R61">
            <v>0</v>
          </cell>
          <cell r="S61">
            <v>0</v>
          </cell>
          <cell r="T61">
            <v>0</v>
          </cell>
          <cell r="U61">
            <v>0</v>
          </cell>
          <cell r="V61">
            <v>0</v>
          </cell>
          <cell r="W61">
            <v>0</v>
          </cell>
        </row>
        <row r="62">
          <cell r="Q62">
            <v>0.22144900000000001</v>
          </cell>
          <cell r="R62">
            <v>0</v>
          </cell>
          <cell r="S62">
            <v>0</v>
          </cell>
          <cell r="T62">
            <v>0</v>
          </cell>
          <cell r="U62">
            <v>0</v>
          </cell>
          <cell r="V62">
            <v>0</v>
          </cell>
          <cell r="W62">
            <v>0</v>
          </cell>
        </row>
        <row r="63">
          <cell r="Q63">
            <v>0.2073102</v>
          </cell>
          <cell r="R63">
            <v>0</v>
          </cell>
          <cell r="S63">
            <v>0</v>
          </cell>
          <cell r="T63">
            <v>0</v>
          </cell>
          <cell r="U63">
            <v>0</v>
          </cell>
          <cell r="V63">
            <v>0</v>
          </cell>
          <cell r="W63">
            <v>0</v>
          </cell>
        </row>
        <row r="64">
          <cell r="Q64">
            <v>0</v>
          </cell>
          <cell r="R64">
            <v>0</v>
          </cell>
          <cell r="S64">
            <v>0</v>
          </cell>
          <cell r="T64">
            <v>0</v>
          </cell>
          <cell r="U64">
            <v>0</v>
          </cell>
          <cell r="V64">
            <v>0</v>
          </cell>
          <cell r="W64">
            <v>0</v>
          </cell>
        </row>
        <row r="65">
          <cell r="Q65">
            <v>2.4078914</v>
          </cell>
          <cell r="R65">
            <v>0</v>
          </cell>
          <cell r="S65">
            <v>0</v>
          </cell>
          <cell r="T65">
            <v>0</v>
          </cell>
          <cell r="U65">
            <v>0</v>
          </cell>
          <cell r="V65">
            <v>0</v>
          </cell>
          <cell r="W65">
            <v>0</v>
          </cell>
        </row>
        <row r="83">
          <cell r="R83">
            <v>0</v>
          </cell>
          <cell r="S83">
            <v>0</v>
          </cell>
          <cell r="T83">
            <v>0</v>
          </cell>
          <cell r="U83">
            <v>0</v>
          </cell>
          <cell r="V83">
            <v>0</v>
          </cell>
          <cell r="W83">
            <v>0</v>
          </cell>
        </row>
        <row r="84">
          <cell r="R84">
            <v>0.40606972680000003</v>
          </cell>
          <cell r="S84">
            <v>0.40606972680000003</v>
          </cell>
          <cell r="T84">
            <v>0.40606972680000003</v>
          </cell>
          <cell r="U84">
            <v>0.40606972680000003</v>
          </cell>
          <cell r="V84">
            <v>0.40606972680000003</v>
          </cell>
          <cell r="W84">
            <v>0.40606972680000003</v>
          </cell>
        </row>
        <row r="85">
          <cell r="R85">
            <v>146.03666439109679</v>
          </cell>
          <cell r="S85">
            <v>206.39337638001678</v>
          </cell>
          <cell r="T85">
            <v>338.33898127631437</v>
          </cell>
          <cell r="U85">
            <v>488.92620407261199</v>
          </cell>
          <cell r="V85">
            <v>590.96143637261196</v>
          </cell>
          <cell r="W85">
            <v>651.82516707261198</v>
          </cell>
        </row>
        <row r="86">
          <cell r="R86">
            <v>85.08917293078882</v>
          </cell>
          <cell r="S86">
            <v>85.08917293078882</v>
          </cell>
          <cell r="T86">
            <v>85.08917293078882</v>
          </cell>
          <cell r="U86">
            <v>85.08917293078882</v>
          </cell>
          <cell r="V86">
            <v>85.08917293078882</v>
          </cell>
          <cell r="W86">
            <v>85.08917293078882</v>
          </cell>
        </row>
        <row r="87">
          <cell r="R87">
            <v>0.11603629064000001</v>
          </cell>
          <cell r="S87">
            <v>0.11603629064000001</v>
          </cell>
          <cell r="T87">
            <v>0.11603629064000001</v>
          </cell>
          <cell r="U87">
            <v>0.11603629064000001</v>
          </cell>
          <cell r="V87">
            <v>0.11603629064000001</v>
          </cell>
          <cell r="W87">
            <v>0.11603629064000001</v>
          </cell>
        </row>
        <row r="88">
          <cell r="R88">
            <v>0.13038813785999998</v>
          </cell>
          <cell r="S88">
            <v>0.13038813785999998</v>
          </cell>
          <cell r="T88">
            <v>0.13038813785999998</v>
          </cell>
          <cell r="U88">
            <v>0.13038813785999998</v>
          </cell>
          <cell r="V88">
            <v>0.13038813785999998</v>
          </cell>
          <cell r="W88">
            <v>0.13038813785999998</v>
          </cell>
        </row>
        <row r="89">
          <cell r="R89">
            <v>0.1721199162</v>
          </cell>
          <cell r="S89">
            <v>0.1721199162</v>
          </cell>
          <cell r="T89">
            <v>0.1721199162</v>
          </cell>
          <cell r="U89">
            <v>0.1721199162</v>
          </cell>
          <cell r="V89">
            <v>0.1721199162</v>
          </cell>
          <cell r="W89">
            <v>0.1721199162</v>
          </cell>
        </row>
        <row r="90">
          <cell r="R90">
            <v>9.0489375599999994E-3</v>
          </cell>
          <cell r="S90">
            <v>9.0489375599999994E-3</v>
          </cell>
          <cell r="T90">
            <v>9.0489375599999994E-3</v>
          </cell>
          <cell r="U90">
            <v>9.0489375599999994E-3</v>
          </cell>
          <cell r="V90">
            <v>9.0489375599999994E-3</v>
          </cell>
          <cell r="W90">
            <v>9.0489375599999994E-3</v>
          </cell>
        </row>
        <row r="91">
          <cell r="R91">
            <v>0.29537186589000003</v>
          </cell>
          <cell r="S91">
            <v>0.29537186589000003</v>
          </cell>
          <cell r="T91">
            <v>0.29537186589000003</v>
          </cell>
          <cell r="U91">
            <v>0.29537186589000003</v>
          </cell>
          <cell r="V91">
            <v>0.29537186589000003</v>
          </cell>
          <cell r="W91">
            <v>0.29537186589000003</v>
          </cell>
        </row>
        <row r="121">
          <cell r="Q121">
            <v>3353.3262042829124</v>
          </cell>
        </row>
        <row r="124">
          <cell r="Q124">
            <v>4125.6275152291764</v>
          </cell>
          <cell r="R124">
            <v>3380.3722999291767</v>
          </cell>
          <cell r="S124">
            <v>4354.9372017291771</v>
          </cell>
          <cell r="T124">
            <v>2607.1445108291782</v>
          </cell>
          <cell r="U124">
            <v>2531.3545108291787</v>
          </cell>
          <cell r="V124">
            <v>1766.6245108291791</v>
          </cell>
        </row>
        <row r="131">
          <cell r="R131">
            <v>1297.9714872</v>
          </cell>
          <cell r="S131">
            <v>1331.9539999999997</v>
          </cell>
          <cell r="T131">
            <v>4612.6532036159997</v>
          </cell>
          <cell r="U131">
            <v>2401.3260000000005</v>
          </cell>
          <cell r="V131">
            <v>2434.4670000000001</v>
          </cell>
          <cell r="W131">
            <v>450.07000000000005</v>
          </cell>
        </row>
        <row r="132">
          <cell r="R132">
            <v>232.30071165683563</v>
          </cell>
          <cell r="S132">
            <v>292.65742364575567</v>
          </cell>
          <cell r="T132">
            <v>424.60302854205327</v>
          </cell>
          <cell r="U132">
            <v>575.19025133835089</v>
          </cell>
          <cell r="V132">
            <v>677.22548363835074</v>
          </cell>
          <cell r="W132">
            <v>738.08921433835076</v>
          </cell>
        </row>
        <row r="134">
          <cell r="Q134">
            <v>544.26080529934416</v>
          </cell>
          <cell r="R134">
            <v>644.07031851298393</v>
          </cell>
          <cell r="S134">
            <v>732.51510488246981</v>
          </cell>
          <cell r="T134">
            <v>952.15345998215753</v>
          </cell>
          <cell r="U134">
            <v>1204.8525760666378</v>
          </cell>
          <cell r="V134">
            <v>1355.4159738317283</v>
          </cell>
          <cell r="W134">
            <v>1417.1485477429594</v>
          </cell>
        </row>
        <row r="137">
          <cell r="Q137">
            <v>1771.7039000000002</v>
          </cell>
          <cell r="R137">
            <v>1771.7039000000002</v>
          </cell>
          <cell r="S137">
            <v>1771.7039000000002</v>
          </cell>
          <cell r="T137">
            <v>1771.7039000000002</v>
          </cell>
          <cell r="U137">
            <v>1771.7039000000002</v>
          </cell>
          <cell r="V137">
            <v>1771.7039000000002</v>
          </cell>
          <cell r="W137">
            <v>1771.7039000000002</v>
          </cell>
        </row>
        <row r="138">
          <cell r="Q138">
            <v>0</v>
          </cell>
          <cell r="R138">
            <v>0</v>
          </cell>
          <cell r="S138">
            <v>0</v>
          </cell>
          <cell r="T138">
            <v>0</v>
          </cell>
          <cell r="U138">
            <v>0</v>
          </cell>
          <cell r="V138">
            <v>0</v>
          </cell>
          <cell r="W138">
            <v>0</v>
          </cell>
        </row>
        <row r="139">
          <cell r="Q139">
            <v>1771.7039000000002</v>
          </cell>
          <cell r="R139">
            <v>1771.7039000000002</v>
          </cell>
          <cell r="S139">
            <v>1771.7039000000002</v>
          </cell>
          <cell r="T139">
            <v>1771.7039000000002</v>
          </cell>
          <cell r="U139">
            <v>1771.7039000000002</v>
          </cell>
          <cell r="V139">
            <v>1771.7039000000002</v>
          </cell>
          <cell r="W139">
            <v>1771.7039000000002</v>
          </cell>
        </row>
        <row r="148">
          <cell r="Q148">
            <v>25.398190431767723</v>
          </cell>
          <cell r="R148">
            <v>30.192307279866586</v>
          </cell>
          <cell r="S148">
            <v>35.684816984104877</v>
          </cell>
          <cell r="T148">
            <v>44.090463125590702</v>
          </cell>
          <cell r="U148">
            <v>55.656201086693699</v>
          </cell>
          <cell r="V148">
            <v>62.135393183028988</v>
          </cell>
          <cell r="W148">
            <v>66.667063160256646</v>
          </cell>
        </row>
        <row r="149">
          <cell r="Q149">
            <v>0.1215</v>
          </cell>
          <cell r="R149">
            <v>0.1225</v>
          </cell>
          <cell r="S149">
            <v>0.1225</v>
          </cell>
          <cell r="T149">
            <v>0.1225</v>
          </cell>
          <cell r="U149">
            <v>0.1225</v>
          </cell>
          <cell r="V149">
            <v>0.1225</v>
          </cell>
          <cell r="W149">
            <v>0.1225</v>
          </cell>
        </row>
      </sheetData>
      <sheetData sheetId="13" refreshError="1"/>
      <sheetData sheetId="14" refreshError="1"/>
      <sheetData sheetId="15" refreshError="1"/>
      <sheetData sheetId="16">
        <row r="80">
          <cell r="E80">
            <v>14424.742065001545</v>
          </cell>
          <cell r="F80">
            <v>15145.979168251622</v>
          </cell>
          <cell r="G80">
            <v>15903.278126664205</v>
          </cell>
          <cell r="H80">
            <v>16698.442032997416</v>
          </cell>
          <cell r="I80">
            <v>17533.364134647287</v>
          </cell>
          <cell r="L80">
            <v>13737.849585715756</v>
          </cell>
        </row>
        <row r="81">
          <cell r="E81">
            <v>676.11266017071148</v>
          </cell>
          <cell r="F81">
            <v>709.91829317924703</v>
          </cell>
          <cell r="G81">
            <v>745.41420783820945</v>
          </cell>
          <cell r="H81">
            <v>782.68491823011993</v>
          </cell>
          <cell r="I81">
            <v>821.81916414162595</v>
          </cell>
          <cell r="L81">
            <v>643.91681921020142</v>
          </cell>
        </row>
        <row r="82">
          <cell r="E82">
            <v>15100.854725172256</v>
          </cell>
          <cell r="F82">
            <v>15855.89746143087</v>
          </cell>
          <cell r="G82">
            <v>16648.692334502415</v>
          </cell>
          <cell r="H82">
            <v>17481.126951227536</v>
          </cell>
          <cell r="I82">
            <v>18355.183298788914</v>
          </cell>
          <cell r="K82">
            <v>13696.920385643769</v>
          </cell>
          <cell r="L82">
            <v>14381.766404925957</v>
          </cell>
        </row>
        <row r="83">
          <cell r="E83">
            <v>0.05</v>
          </cell>
          <cell r="F83">
            <v>0.05</v>
          </cell>
          <cell r="G83">
            <v>0.05</v>
          </cell>
          <cell r="H83">
            <v>0.05</v>
          </cell>
          <cell r="I83">
            <v>0.05</v>
          </cell>
          <cell r="L83">
            <v>0.05</v>
          </cell>
        </row>
        <row r="85">
          <cell r="E85">
            <v>14345.811988913643</v>
          </cell>
          <cell r="F85">
            <v>15063.102588359327</v>
          </cell>
          <cell r="G85">
            <v>15816.257717777295</v>
          </cell>
          <cell r="H85">
            <v>16607.070603666158</v>
          </cell>
          <cell r="I85">
            <v>17437.424133849468</v>
          </cell>
          <cell r="K85">
            <v>13318.8863</v>
          </cell>
          <cell r="L85">
            <v>13662.678084679659</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Data Bank_St_I"/>
      <sheetName val="St_I"/>
      <sheetName val="Data_Bank_St_II"/>
      <sheetName val="ST_II"/>
      <sheetName val="Data_Bank_St_III"/>
      <sheetName val="St_III"/>
      <sheetName val="Data Bank _1"/>
      <sheetName val="Sch_1"/>
      <sheetName val="Data Bank_2"/>
      <sheetName val="Sch_2"/>
      <sheetName val="Data_Bank_3"/>
      <sheetName val="Sch_3"/>
      <sheetName val="Data_Bank_4"/>
      <sheetName val="Sch_4"/>
      <sheetName val="Data_Bank_5"/>
      <sheetName val="Sch_5"/>
      <sheetName val="Data_Bank_6"/>
      <sheetName val="Sch_6"/>
      <sheetName val="Data_Bank_7"/>
      <sheetName val="Sch_7"/>
      <sheetName val="Data_Bank_8"/>
      <sheetName val="Sch_8"/>
      <sheetName val="Sch_9"/>
      <sheetName val="Sch_10"/>
      <sheetName val="Data_Bank_11"/>
      <sheetName val="Sch_11"/>
      <sheetName val="Data_Bank_12"/>
      <sheetName val="Sch_12"/>
      <sheetName val="Data_Bank_13"/>
      <sheetName val="Sch_13"/>
      <sheetName val="Data_Bank_14"/>
      <sheetName val="Sch_14"/>
      <sheetName val="Data_Bank_15"/>
      <sheetName val="Sch_15"/>
      <sheetName val="Data_Bank_16"/>
      <sheetName val="Sch_16"/>
      <sheetName val="Data_Bank_17"/>
      <sheetName val="Sch_17"/>
      <sheetName val="Data_Bank_18"/>
      <sheetName val="Sch_18"/>
      <sheetName val="Data_Bank_19_I"/>
      <sheetName val="Sch_19"/>
      <sheetName val="Data_Bank_19II"/>
      <sheetName val="Data_Bank_20"/>
      <sheetName val="Sch_20"/>
      <sheetName val="Sch_21"/>
      <sheetName val="Data_Bank_22"/>
      <sheetName val="Sch_22"/>
      <sheetName val="Data_Bank_23"/>
      <sheetName val="Sch_23"/>
      <sheetName val="Data_Bank_24"/>
      <sheetName val="Sch_24"/>
      <sheetName val="Data_Bank_25"/>
      <sheetName val="Sch_25"/>
      <sheetName val="Data_Bank_26"/>
      <sheetName val="Sch_26"/>
      <sheetName val="Data_Bank_26a"/>
      <sheetName val="Sch_26a"/>
      <sheetName val="Data_Bank_26b"/>
      <sheetName val="Sch_26b"/>
      <sheetName val="Data_Bank_26c"/>
      <sheetName val="Sch_26c"/>
      <sheetName val="Data_Bank_26d"/>
      <sheetName val="Sch_26d"/>
      <sheetName val="Data Bank_26e"/>
      <sheetName val="Sheet9"/>
      <sheetName val="Sch_26e"/>
      <sheetName val="Data_Bank_27"/>
      <sheetName val="Sch_27"/>
      <sheetName val="Data_Bank_28"/>
      <sheetName val="Sch_28"/>
      <sheetName val="Data_Bank_29"/>
      <sheetName val="Sch_29"/>
      <sheetName val="Data_Bank_30"/>
      <sheetName val="Sch_30"/>
      <sheetName val="Data_Bank_31A"/>
      <sheetName val="Sch_31A"/>
      <sheetName val="Data_Bank_31B"/>
      <sheetName val="Sch_31B"/>
      <sheetName val="Data_Bank_32"/>
      <sheetName val="Sch_32"/>
      <sheetName val="Data_Bank_33"/>
      <sheetName val="Sch_33"/>
      <sheetName val="Data_Bank_34"/>
      <sheetName val="Sch_34"/>
      <sheetName val="Column name"/>
      <sheetName val="Data_Bank_35"/>
      <sheetName val="lOAN RE"/>
      <sheetName val="ICT STOCK"/>
      <sheetName val="Sheet4"/>
      <sheetName val="Stock reconciliation"/>
      <sheetName val="LOAN HQTR"/>
      <sheetName val="Capital"/>
      <sheetName val="Statement 7"/>
      <sheetName val="Sch_35"/>
      <sheetName val="Component_Capital _ OM"/>
      <sheetName val="Graph"/>
      <sheetName val="Accounting"/>
      <sheetName val="Fax Nos_"/>
      <sheetName val="Sheet1"/>
      <sheetName val="Data Bank 36"/>
      <sheetName val="Sch_36"/>
      <sheetName val="Int. Calculation Sheet"/>
      <sheetName val="Tr. Charge"/>
      <sheetName val="Fund received"/>
      <sheetName val="P.G.C.I.L."/>
      <sheetName val="Check"/>
      <sheetName val="Technical Particulars"/>
      <sheetName val="G_P_F_ _ C_P_F_"/>
      <sheetName val="Transmission Charges"/>
      <sheetName val="Journal Entries_"/>
      <sheetName val="S.Debtor (R)"/>
      <sheetName val="Data_Bank_21"/>
      <sheetName val="Data_Bank_9"/>
      <sheetName val="Data_Bank_10"/>
      <sheetName val="Note-27 Prior Period Items"/>
      <sheetName val="Sheet14"/>
      <sheetName val="Working Sheet"/>
      <sheetName val="Stock St. V"/>
      <sheetName val="To be done"/>
      <sheetName val="Debtor Reconciliation"/>
      <sheetName val="Diff. in RsIII"/>
      <sheetName val="Sheet5"/>
      <sheetName val="Sheet10"/>
      <sheetName val="Revenue Working"/>
      <sheetName val="Final Trail"/>
      <sheetName val="Sheet8"/>
      <sheetName val="Sheet7"/>
      <sheetName val="Sheet3"/>
      <sheetName val="Sheet2"/>
      <sheetName val="Sheet11"/>
      <sheetName val="Sheet12"/>
      <sheetName val="Reconciliation 24.601 &amp; 24.602 "/>
      <sheetName val="Reconciliation of IUA Field "/>
      <sheetName val="Chart4"/>
      <sheetName val="Chart5"/>
      <sheetName val="Chart6"/>
      <sheetName val="Journal Entries_ (2)"/>
      <sheetName val="App Sheet HQ"/>
      <sheetName val="App Sheet ZONE"/>
      <sheetName val="App of Est Exp"/>
      <sheetName val="Depreciation Unitwise "/>
      <sheetName val="FA Schedule"/>
      <sheetName val="Trial Balance 2021"/>
      <sheetName val="Op Adj"/>
      <sheetName val="Trail Balance 2024-25"/>
      <sheetName val="Comp. J.V SHEET"/>
      <sheetName val="RATIO 24-25"/>
      <sheetName val="BS"/>
      <sheetName val="Sheet19"/>
      <sheetName val="Trail Bal. Opening Adj."/>
      <sheetName val="PL"/>
      <sheetName val="CFS"/>
      <sheetName val="ShEC"/>
      <sheetName val="CFS_Working"/>
      <sheetName val="CFS_Working_Op "/>
      <sheetName val="Sh Cap(note3)"/>
      <sheetName val="Note 4,5,6,9 &amp;7"/>
      <sheetName val="Note 8&amp;10"/>
      <sheetName val="Note-11&amp;12"/>
      <sheetName val="Fixed asset(Note-13A)"/>
      <sheetName val="CWIP(Note-13B)"/>
      <sheetName val="NOTE 14,15 &amp;16"/>
      <sheetName val="Note-17,18"/>
      <sheetName val="Note- 19 &amp;20"/>
      <sheetName val="Rev. (Note -21 &amp;22)"/>
      <sheetName val="Note-23 &amp; 24"/>
      <sheetName val="Note-25 &amp; 26"/>
      <sheetName val="JUVNL Debit Note"/>
      <sheetName val="List Of JV"/>
      <sheetName val="Trail Balance 2020-21 (in lakhs"/>
      <sheetName val="Sheet13"/>
      <sheetName val="Sheet15"/>
      <sheetName val="DEP &amp; SUPERVISION"/>
      <sheetName val="equity"/>
      <sheetName val="Note-26 EPS"/>
      <sheetName val="Related Party Transactions"/>
      <sheetName val="Revenue_2024-2025"/>
      <sheetName val="App Sheet_HQ"/>
      <sheetName val="App Sheet_Field"/>
      <sheetName val="Legal pending c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ow r="11">
          <cell r="I11">
            <v>308299.58900291607</v>
          </cell>
        </row>
        <row r="12">
          <cell r="I12">
            <v>343221.74736331758</v>
          </cell>
        </row>
        <row r="23">
          <cell r="I23">
            <v>30175.701379999999</v>
          </cell>
        </row>
        <row r="24">
          <cell r="I24">
            <v>73116.559119056183</v>
          </cell>
        </row>
        <row r="27">
          <cell r="I27">
            <v>5183.012259500003</v>
          </cell>
        </row>
        <row r="30">
          <cell r="I30">
            <v>166845.8562526</v>
          </cell>
        </row>
        <row r="31">
          <cell r="I31">
            <v>181493.65030580005</v>
          </cell>
        </row>
        <row r="32">
          <cell r="I32">
            <v>50405.091948600006</v>
          </cell>
        </row>
        <row r="36">
          <cell r="I36">
            <v>246.97501579999641</v>
          </cell>
        </row>
        <row r="42">
          <cell r="I42">
            <v>176970.31770000001</v>
          </cell>
        </row>
        <row r="43">
          <cell r="I43">
            <v>-374116.19304226397</v>
          </cell>
        </row>
        <row r="48">
          <cell r="I48">
            <v>384921.06847800012</v>
          </cell>
        </row>
        <row r="50">
          <cell r="I50">
            <v>13919.987969999998</v>
          </cell>
        </row>
        <row r="52">
          <cell r="I52">
            <v>21943.313719999998</v>
          </cell>
        </row>
        <row r="56">
          <cell r="I56">
            <v>788477.69539493765</v>
          </cell>
        </row>
        <row r="57">
          <cell r="I57">
            <v>59364.037619799987</v>
          </cell>
        </row>
        <row r="58">
          <cell r="I58">
            <v>68325.57137381591</v>
          </cell>
        </row>
        <row r="59">
          <cell r="I59">
            <v>19182.383433299998</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ow r="99">
          <cell r="D99">
            <v>312281.17125500005</v>
          </cell>
        </row>
      </sheetData>
      <sheetData sheetId="159" refreshError="1"/>
      <sheetData sheetId="160" refreshError="1"/>
      <sheetData sheetId="161">
        <row r="7">
          <cell r="D7">
            <v>792.51909999999998</v>
          </cell>
        </row>
      </sheetData>
      <sheetData sheetId="162">
        <row r="9">
          <cell r="G9">
            <v>343221.74736331758</v>
          </cell>
        </row>
      </sheetData>
      <sheetData sheetId="163">
        <row r="35">
          <cell r="D35">
            <v>65982.205529700004</v>
          </cell>
        </row>
      </sheetData>
      <sheetData sheetId="164">
        <row r="21">
          <cell r="C21">
            <v>166845.8562526</v>
          </cell>
          <cell r="D21">
            <v>142789.4035131</v>
          </cell>
        </row>
      </sheetData>
      <sheetData sheetId="165" refreshError="1"/>
      <sheetData sheetId="166">
        <row r="18">
          <cell r="C18">
            <v>47590.570143106008</v>
          </cell>
        </row>
      </sheetData>
      <sheetData sheetId="167">
        <row r="15">
          <cell r="B15">
            <v>7866.5135099999998</v>
          </cell>
        </row>
        <row r="38">
          <cell r="B38">
            <v>3.8373299999999999E-2</v>
          </cell>
        </row>
      </sheetData>
      <sheetData sheetId="168">
        <row r="10">
          <cell r="D10">
            <v>112.10552</v>
          </cell>
        </row>
      </sheetData>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Data Bank_St_I"/>
      <sheetName val="St_I"/>
      <sheetName val="Data_Bank_St_II"/>
      <sheetName val="ST_II"/>
      <sheetName val="Data_Bank_St_III"/>
      <sheetName val="St_III"/>
      <sheetName val="Data Bank _1"/>
      <sheetName val="Sch_1"/>
      <sheetName val="Data Bank_2"/>
      <sheetName val="Sch_2"/>
      <sheetName val="Data_Bank_3"/>
      <sheetName val="Sch_3"/>
      <sheetName val="Data_Bank_4"/>
      <sheetName val="Sch_4"/>
      <sheetName val="Data_Bank_5"/>
      <sheetName val="Sch_5"/>
      <sheetName val="Data_Bank_6"/>
      <sheetName val="Sch_6"/>
      <sheetName val="Data_Bank_7"/>
      <sheetName val="Sch_7"/>
      <sheetName val="Data_Bank_8"/>
      <sheetName val="Sch_8"/>
      <sheetName val="Sch_9"/>
      <sheetName val="Sch_10"/>
      <sheetName val="Data_Bank_11"/>
      <sheetName val="Sch_11"/>
      <sheetName val="Data_Bank_12"/>
      <sheetName val="Sch_12"/>
      <sheetName val="Data_Bank_13"/>
      <sheetName val="Sch_13"/>
      <sheetName val="Data_Bank_14"/>
      <sheetName val="Sch_14"/>
      <sheetName val="Data_Bank_15"/>
      <sheetName val="Sch_15"/>
      <sheetName val="Data_Bank_16"/>
      <sheetName val="Sch_16"/>
      <sheetName val="Data_Bank_17"/>
      <sheetName val="Sch_17"/>
      <sheetName val="Data_Bank_18"/>
      <sheetName val="Sch_18"/>
      <sheetName val="Data_Bank_19_I"/>
      <sheetName val="Sch_19"/>
      <sheetName val="Data_Bank_19II"/>
      <sheetName val="Data_Bank_20"/>
      <sheetName val="Sch_20"/>
      <sheetName val="Sch_21"/>
      <sheetName val="Data_Bank_22"/>
      <sheetName val="Sch_22"/>
      <sheetName val="Data_Bank_23"/>
      <sheetName val="Sch_23"/>
      <sheetName val="Data_Bank_24"/>
      <sheetName val="Sch_24"/>
      <sheetName val="Data_Bank_25"/>
      <sheetName val="Sch_25"/>
      <sheetName val="Data_Bank_26"/>
      <sheetName val="Sch_26"/>
      <sheetName val="Data_Bank_26a"/>
      <sheetName val="Sch_26a"/>
      <sheetName val="Data_Bank_26b"/>
      <sheetName val="Sch_26b"/>
      <sheetName val="Data_Bank_26c"/>
      <sheetName val="Sch_26c"/>
      <sheetName val="Data_Bank_26d"/>
      <sheetName val="Sch_26d"/>
      <sheetName val="Data Bank_26e"/>
      <sheetName val="Sheet9"/>
      <sheetName val="Sch_26e"/>
      <sheetName val="Data_Bank_27"/>
      <sheetName val="Sch_27"/>
      <sheetName val="Data_Bank_28"/>
      <sheetName val="Sch_28"/>
      <sheetName val="Data_Bank_29"/>
      <sheetName val="Sch_29"/>
      <sheetName val="Data_Bank_30"/>
      <sheetName val="Sch_30"/>
      <sheetName val="Data_Bank_31A"/>
      <sheetName val="Sch_31A"/>
      <sheetName val="Data_Bank_31B"/>
      <sheetName val="Sch_31B"/>
      <sheetName val="Data_Bank_32"/>
      <sheetName val="Sch_32"/>
      <sheetName val="Data_Bank_33"/>
      <sheetName val="Sch_33"/>
      <sheetName val="Data_Bank_34"/>
      <sheetName val="Sch_34"/>
      <sheetName val="Column name"/>
      <sheetName val="Data_Bank_35"/>
      <sheetName val="lOAN RE"/>
      <sheetName val="ICT STOCK"/>
      <sheetName val="Sheet4"/>
      <sheetName val="Stock reconciliation"/>
      <sheetName val="LOAN HQTR"/>
      <sheetName val="Capital"/>
      <sheetName val="Statement 7"/>
      <sheetName val="Sch_35"/>
      <sheetName val="Component_Capital _ OM"/>
      <sheetName val="Graph"/>
      <sheetName val="Accounting"/>
      <sheetName val="Fax Nos_"/>
      <sheetName val="Sheet1"/>
      <sheetName val="Data Bank 36"/>
      <sheetName val="Sch_36"/>
      <sheetName val="Int. Calculation Sheet"/>
      <sheetName val="Tr. Charge"/>
      <sheetName val="Fund received"/>
      <sheetName val="P.G.C.I.L."/>
      <sheetName val="Check"/>
      <sheetName val="Technical Particulars"/>
      <sheetName val="G_P_F_ _ C_P_F_"/>
      <sheetName val="Transmission Charges"/>
      <sheetName val="Journal Entries_"/>
      <sheetName val="S.Debtor (R)"/>
      <sheetName val="Data_Bank_21"/>
      <sheetName val="Data_Bank_9"/>
      <sheetName val="Data_Bank_10"/>
      <sheetName val="Note-27 Prior Period Items"/>
      <sheetName val="Sheet14"/>
      <sheetName val="Working Sheet"/>
      <sheetName val="Stock St. V"/>
      <sheetName val="To be done"/>
      <sheetName val="Debtor Reconciliation"/>
      <sheetName val="Diff. in RsIII"/>
      <sheetName val="Sheet5"/>
      <sheetName val="Sheet10"/>
      <sheetName val="Revenue Working"/>
      <sheetName val="Final Trail"/>
      <sheetName val="Sheet8"/>
      <sheetName val="Sheet7"/>
      <sheetName val="Sheet3"/>
      <sheetName val="Sheet2"/>
      <sheetName val="Sheet11"/>
      <sheetName val="Sheet12"/>
      <sheetName val="Reconciliation 24.601 &amp; 24.602 "/>
      <sheetName val="Reconciliation of IUA Field "/>
      <sheetName val="Chart4"/>
      <sheetName val="Chart5"/>
      <sheetName val="Chart6"/>
      <sheetName val="Journal Entries_ (2)"/>
      <sheetName val="App Sheet HQ"/>
      <sheetName val="App Sheet ZONE"/>
      <sheetName val="App of Est Exp"/>
      <sheetName val="Depreciation Unitwise "/>
      <sheetName val="FA Schedule"/>
      <sheetName val="Trial Balance 2021"/>
      <sheetName val="Op Adj"/>
      <sheetName val="Trail Balance 2024-25"/>
      <sheetName val="Comp. J.V SHEET"/>
      <sheetName val="RATIO 24-25"/>
      <sheetName val="BS"/>
      <sheetName val="Sheet19"/>
      <sheetName val="Trail Bal. Opening Adj."/>
      <sheetName val="PL"/>
      <sheetName val="CFS"/>
      <sheetName val="ShEC"/>
      <sheetName val="CFS_Working"/>
      <sheetName val="CFS_Working_Op "/>
      <sheetName val="Sh Cap(note3)"/>
      <sheetName val="Note 4,5,6,9 &amp;7"/>
      <sheetName val="Note 8&amp;10"/>
      <sheetName val="Note-11&amp;12"/>
      <sheetName val="Fixed asset(Note-13A)"/>
      <sheetName val="CWIP(Note-13B)"/>
      <sheetName val="NOTE 14,15 &amp;16"/>
      <sheetName val="Note-17,18"/>
      <sheetName val="Note- 19 &amp;20"/>
      <sheetName val="Rev. (Note -21 &amp;22)"/>
      <sheetName val="Note-23 &amp; 24"/>
      <sheetName val="Note-25 &amp; 26"/>
      <sheetName val="JUVNL Debit Note"/>
      <sheetName val="List Of JV"/>
      <sheetName val="Trail Balance 2020-21 (in lakhs"/>
      <sheetName val="Sheet13"/>
      <sheetName val="Sheet15"/>
      <sheetName val="DEP &amp; SUPERVISION"/>
      <sheetName val="equity"/>
      <sheetName val="Note-26 EPS"/>
      <sheetName val="Related Party Transactions"/>
      <sheetName val="Revenue_2024-2025"/>
      <sheetName val="App Sheet_HQ"/>
      <sheetName val="App Sheet_Field"/>
      <sheetName val="Legal pending cas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refreshError="1"/>
      <sheetData sheetId="137" refreshError="1"/>
      <sheetData sheetId="138"/>
      <sheetData sheetId="139"/>
      <sheetData sheetId="140"/>
      <sheetData sheetId="141"/>
      <sheetData sheetId="142"/>
      <sheetData sheetId="143"/>
      <sheetData sheetId="144"/>
      <sheetData sheetId="145"/>
      <sheetData sheetId="146">
        <row r="429">
          <cell r="GV429">
            <v>1711390346</v>
          </cell>
          <cell r="GZ429">
            <v>2183626426</v>
          </cell>
        </row>
      </sheetData>
      <sheetData sheetId="147"/>
      <sheetData sheetId="148"/>
      <sheetData sheetId="149"/>
      <sheetData sheetId="150"/>
      <sheetData sheetId="151"/>
      <sheetData sheetId="152"/>
      <sheetData sheetId="153">
        <row r="9">
          <cell r="C9">
            <v>-50877.262310528422</v>
          </cell>
        </row>
        <row r="11">
          <cell r="C11">
            <v>20174.857289800002</v>
          </cell>
        </row>
        <row r="12">
          <cell r="C12">
            <v>54426.080529934421</v>
          </cell>
        </row>
        <row r="13">
          <cell r="C13">
            <v>1164.1809400059997</v>
          </cell>
        </row>
        <row r="14">
          <cell r="C14">
            <v>197.56236000000001</v>
          </cell>
        </row>
        <row r="18">
          <cell r="C18">
            <v>-1999.61391</v>
          </cell>
        </row>
        <row r="20">
          <cell r="C20">
            <v>-801.82120090000149</v>
          </cell>
        </row>
        <row r="21">
          <cell r="C21">
            <v>-28449.151643971025</v>
          </cell>
        </row>
        <row r="22">
          <cell r="C22">
            <v>40268.944683240086</v>
          </cell>
        </row>
        <row r="23">
          <cell r="C23">
            <v>34103.776737581065</v>
          </cell>
        </row>
        <row r="27">
          <cell r="C27">
            <v>34103.776737581065</v>
          </cell>
        </row>
        <row r="30">
          <cell r="C30">
            <v>-19377.089401399997</v>
          </cell>
        </row>
        <row r="31">
          <cell r="C31">
            <v>-76786.886011181006</v>
          </cell>
        </row>
        <row r="36">
          <cell r="C36">
            <v>9.9282699999999995</v>
          </cell>
        </row>
        <row r="37">
          <cell r="C37">
            <v>131277</v>
          </cell>
        </row>
        <row r="38">
          <cell r="C38">
            <v>-299.53100999999998</v>
          </cell>
        </row>
        <row r="39">
          <cell r="C39">
            <v>4919.9231600000003</v>
          </cell>
        </row>
        <row r="40">
          <cell r="C40">
            <v>-197.56236000000001</v>
          </cell>
        </row>
        <row r="41">
          <cell r="C41">
            <v>135709.75805999999</v>
          </cell>
        </row>
        <row r="43">
          <cell r="C43">
            <v>73649.559385000059</v>
          </cell>
        </row>
        <row r="45">
          <cell r="C45">
            <v>107844.09092079999</v>
          </cell>
        </row>
        <row r="47">
          <cell r="C47">
            <v>181493.65030580005</v>
          </cell>
        </row>
      </sheetData>
      <sheetData sheetId="154"/>
      <sheetData sheetId="155"/>
      <sheetData sheetId="156"/>
      <sheetData sheetId="157"/>
      <sheetData sheetId="158"/>
      <sheetData sheetId="159"/>
      <sheetData sheetId="160"/>
      <sheetData sheetId="161"/>
      <sheetData sheetId="162"/>
      <sheetData sheetId="163"/>
      <sheetData sheetId="164"/>
      <sheetData sheetId="165"/>
      <sheetData sheetId="166">
        <row r="12">
          <cell r="C12">
            <v>1931.3728260000003</v>
          </cell>
        </row>
        <row r="13">
          <cell r="C13">
            <v>44467.49242799999</v>
          </cell>
        </row>
        <row r="14">
          <cell r="C14">
            <v>48.050009100010811</v>
          </cell>
        </row>
        <row r="15">
          <cell r="C15">
            <v>1164.1809400059997</v>
          </cell>
        </row>
        <row r="28">
          <cell r="C28">
            <v>197.56236000000001</v>
          </cell>
        </row>
        <row r="29">
          <cell r="C29">
            <v>621.96020399999975</v>
          </cell>
        </row>
        <row r="30">
          <cell r="C30">
            <v>942.18412069999988</v>
          </cell>
        </row>
        <row r="34">
          <cell r="C34">
            <v>1170.281866</v>
          </cell>
        </row>
        <row r="35">
          <cell r="C35">
            <v>2.46482</v>
          </cell>
        </row>
        <row r="37">
          <cell r="C37">
            <v>96.772134800000003</v>
          </cell>
        </row>
        <row r="39">
          <cell r="C39">
            <v>0</v>
          </cell>
        </row>
      </sheetData>
      <sheetData sheetId="167">
        <row r="15">
          <cell r="B15">
            <v>7866.5135099999998</v>
          </cell>
        </row>
      </sheetData>
      <sheetData sheetId="168">
        <row r="7">
          <cell r="D7">
            <v>10.386380000000001</v>
          </cell>
        </row>
      </sheetData>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prior to 2018"/>
      <sheetName val="Sheet1"/>
      <sheetName val="Sheet2"/>
      <sheetName val="Sheet3"/>
      <sheetName val="final Sheet- P-State world bank"/>
      <sheetName val="Sheet4"/>
      <sheetName val="Sheet5"/>
    </sheetNames>
    <sheetDataSet>
      <sheetData sheetId="0"/>
      <sheetData sheetId="1"/>
      <sheetData sheetId="2"/>
      <sheetData sheetId="3"/>
      <sheetData sheetId="4"/>
      <sheetData sheetId="5"/>
      <sheetData sheetId="6">
        <row r="9">
          <cell r="D9">
            <v>2145.1302995355154</v>
          </cell>
          <cell r="E9">
            <v>1414.54955862667</v>
          </cell>
          <cell r="J9">
            <v>529.19779330539802</v>
          </cell>
          <cell r="K9">
            <v>3033.2145249408918</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5(a)"/>
      <sheetName val="Sheet1"/>
    </sheetNames>
    <sheetDataSet>
      <sheetData sheetId="0">
        <row r="7">
          <cell r="C7">
            <v>1</v>
          </cell>
          <cell r="D7">
            <v>3</v>
          </cell>
          <cell r="E7">
            <v>7</v>
          </cell>
          <cell r="F7">
            <v>7</v>
          </cell>
          <cell r="G7">
            <v>5</v>
          </cell>
          <cell r="H7">
            <v>7</v>
          </cell>
          <cell r="I7">
            <v>5</v>
          </cell>
          <cell r="J7">
            <v>7</v>
          </cell>
          <cell r="K7">
            <v>5</v>
          </cell>
          <cell r="L7">
            <v>7</v>
          </cell>
          <cell r="M7">
            <v>5</v>
          </cell>
          <cell r="N7">
            <v>7</v>
          </cell>
          <cell r="O7">
            <v>4</v>
          </cell>
          <cell r="P7">
            <v>7</v>
          </cell>
          <cell r="Q7">
            <v>3</v>
          </cell>
          <cell r="R7">
            <v>7</v>
          </cell>
        </row>
        <row r="10">
          <cell r="C10">
            <v>10</v>
          </cell>
          <cell r="D10">
            <v>17</v>
          </cell>
          <cell r="E10">
            <v>17</v>
          </cell>
          <cell r="F10">
            <v>23</v>
          </cell>
          <cell r="G10">
            <v>17</v>
          </cell>
          <cell r="H10">
            <v>23</v>
          </cell>
          <cell r="I10">
            <v>15</v>
          </cell>
          <cell r="J10">
            <v>23</v>
          </cell>
          <cell r="K10">
            <v>15</v>
          </cell>
          <cell r="L10">
            <v>23</v>
          </cell>
          <cell r="M10">
            <v>13</v>
          </cell>
          <cell r="N10">
            <v>23</v>
          </cell>
          <cell r="O10">
            <v>12</v>
          </cell>
          <cell r="P10">
            <v>23</v>
          </cell>
          <cell r="Q10">
            <v>12</v>
          </cell>
          <cell r="R10">
            <v>23</v>
          </cell>
        </row>
        <row r="11">
          <cell r="C11">
            <v>13</v>
          </cell>
          <cell r="D11">
            <v>44</v>
          </cell>
          <cell r="E11">
            <v>9</v>
          </cell>
          <cell r="F11">
            <v>51</v>
          </cell>
          <cell r="G11">
            <v>8</v>
          </cell>
          <cell r="H11">
            <v>51</v>
          </cell>
          <cell r="I11">
            <v>8</v>
          </cell>
          <cell r="J11">
            <v>51</v>
          </cell>
          <cell r="K11">
            <v>8</v>
          </cell>
          <cell r="L11">
            <v>51</v>
          </cell>
          <cell r="M11">
            <v>7</v>
          </cell>
          <cell r="N11">
            <v>51</v>
          </cell>
          <cell r="O11">
            <v>7</v>
          </cell>
          <cell r="P11">
            <v>51</v>
          </cell>
          <cell r="Q11">
            <v>4</v>
          </cell>
          <cell r="R11">
            <v>51</v>
          </cell>
        </row>
        <row r="12">
          <cell r="C12">
            <v>73</v>
          </cell>
          <cell r="D12">
            <v>141</v>
          </cell>
          <cell r="E12">
            <v>106</v>
          </cell>
          <cell r="F12">
            <v>137</v>
          </cell>
          <cell r="G12">
            <v>106</v>
          </cell>
          <cell r="H12">
            <v>137</v>
          </cell>
          <cell r="I12">
            <v>103</v>
          </cell>
          <cell r="J12">
            <v>137</v>
          </cell>
          <cell r="K12">
            <v>103</v>
          </cell>
          <cell r="L12">
            <v>137</v>
          </cell>
          <cell r="M12">
            <v>103</v>
          </cell>
          <cell r="N12">
            <v>137</v>
          </cell>
          <cell r="O12">
            <v>103</v>
          </cell>
          <cell r="P12">
            <v>137</v>
          </cell>
          <cell r="Q12">
            <v>103</v>
          </cell>
          <cell r="R12">
            <v>137</v>
          </cell>
        </row>
        <row r="13">
          <cell r="C13">
            <v>56</v>
          </cell>
          <cell r="D13">
            <v>281</v>
          </cell>
          <cell r="E13">
            <v>28</v>
          </cell>
          <cell r="F13">
            <v>253</v>
          </cell>
          <cell r="G13">
            <v>90</v>
          </cell>
          <cell r="H13">
            <v>253</v>
          </cell>
          <cell r="I13">
            <v>151</v>
          </cell>
          <cell r="J13">
            <v>253</v>
          </cell>
          <cell r="K13">
            <v>213</v>
          </cell>
          <cell r="L13">
            <v>253</v>
          </cell>
          <cell r="M13">
            <v>213</v>
          </cell>
          <cell r="N13">
            <v>253</v>
          </cell>
          <cell r="O13">
            <v>213</v>
          </cell>
          <cell r="P13">
            <v>253</v>
          </cell>
          <cell r="Q13">
            <v>212</v>
          </cell>
          <cell r="R13">
            <v>253</v>
          </cell>
        </row>
        <row r="14">
          <cell r="C14">
            <v>77</v>
          </cell>
          <cell r="D14">
            <v>526</v>
          </cell>
          <cell r="E14">
            <v>51</v>
          </cell>
          <cell r="F14">
            <v>513</v>
          </cell>
          <cell r="G14">
            <v>201</v>
          </cell>
          <cell r="H14">
            <v>513</v>
          </cell>
          <cell r="I14">
            <v>277</v>
          </cell>
          <cell r="J14">
            <v>513</v>
          </cell>
          <cell r="K14">
            <v>353</v>
          </cell>
          <cell r="L14">
            <v>513</v>
          </cell>
          <cell r="M14">
            <v>425</v>
          </cell>
          <cell r="N14">
            <v>513</v>
          </cell>
          <cell r="O14">
            <v>425</v>
          </cell>
          <cell r="P14">
            <v>513</v>
          </cell>
          <cell r="Q14">
            <v>422</v>
          </cell>
          <cell r="R14">
            <v>513</v>
          </cell>
        </row>
        <row r="15">
          <cell r="C15">
            <v>1</v>
          </cell>
          <cell r="D15">
            <v>55</v>
          </cell>
          <cell r="E15">
            <v>40</v>
          </cell>
          <cell r="F15">
            <v>80</v>
          </cell>
          <cell r="G15">
            <v>40</v>
          </cell>
          <cell r="H15">
            <v>80</v>
          </cell>
          <cell r="I15">
            <v>40</v>
          </cell>
          <cell r="J15">
            <v>80</v>
          </cell>
          <cell r="K15">
            <v>40</v>
          </cell>
          <cell r="L15">
            <v>80</v>
          </cell>
          <cell r="M15">
            <v>39</v>
          </cell>
          <cell r="N15">
            <v>80</v>
          </cell>
          <cell r="O15">
            <v>39</v>
          </cell>
          <cell r="P15">
            <v>80</v>
          </cell>
          <cell r="Q15">
            <v>39</v>
          </cell>
          <cell r="R15">
            <v>80</v>
          </cell>
        </row>
        <row r="16">
          <cell r="C16">
            <v>61</v>
          </cell>
          <cell r="D16">
            <v>179</v>
          </cell>
          <cell r="E16">
            <v>10</v>
          </cell>
          <cell r="F16">
            <v>204</v>
          </cell>
          <cell r="G16">
            <v>55</v>
          </cell>
          <cell r="H16">
            <v>204</v>
          </cell>
          <cell r="I16">
            <v>100</v>
          </cell>
          <cell r="J16">
            <v>204</v>
          </cell>
          <cell r="K16">
            <v>145</v>
          </cell>
          <cell r="L16">
            <v>204</v>
          </cell>
          <cell r="M16">
            <v>181</v>
          </cell>
          <cell r="N16">
            <v>204</v>
          </cell>
          <cell r="O16">
            <v>181</v>
          </cell>
          <cell r="P16">
            <v>204</v>
          </cell>
          <cell r="Q16">
            <v>181</v>
          </cell>
          <cell r="R16">
            <v>204</v>
          </cell>
        </row>
        <row r="17">
          <cell r="C17">
            <v>3</v>
          </cell>
          <cell r="D17">
            <v>73</v>
          </cell>
          <cell r="E17">
            <v>57</v>
          </cell>
          <cell r="F17">
            <v>55</v>
          </cell>
          <cell r="G17">
            <v>57</v>
          </cell>
          <cell r="H17">
            <v>55</v>
          </cell>
          <cell r="I17">
            <v>57</v>
          </cell>
          <cell r="J17">
            <v>55</v>
          </cell>
          <cell r="K17">
            <v>57</v>
          </cell>
          <cell r="L17">
            <v>55</v>
          </cell>
          <cell r="M17">
            <v>57</v>
          </cell>
          <cell r="N17">
            <v>55</v>
          </cell>
          <cell r="O17">
            <v>57</v>
          </cell>
          <cell r="P17">
            <v>55</v>
          </cell>
          <cell r="Q17">
            <v>56</v>
          </cell>
          <cell r="R17">
            <v>55</v>
          </cell>
        </row>
        <row r="18">
          <cell r="C18">
            <v>28</v>
          </cell>
          <cell r="D18">
            <v>313</v>
          </cell>
          <cell r="E18">
            <v>16</v>
          </cell>
          <cell r="F18">
            <v>367</v>
          </cell>
          <cell r="G18">
            <v>96</v>
          </cell>
          <cell r="H18">
            <v>367</v>
          </cell>
          <cell r="I18">
            <v>176</v>
          </cell>
          <cell r="J18">
            <v>367</v>
          </cell>
          <cell r="K18">
            <v>256</v>
          </cell>
          <cell r="L18">
            <v>367</v>
          </cell>
          <cell r="M18">
            <v>314</v>
          </cell>
          <cell r="N18">
            <v>367</v>
          </cell>
          <cell r="O18">
            <v>314</v>
          </cell>
          <cell r="P18">
            <v>367</v>
          </cell>
          <cell r="Q18">
            <v>314</v>
          </cell>
          <cell r="R18">
            <v>367</v>
          </cell>
        </row>
        <row r="19">
          <cell r="C19">
            <v>426</v>
          </cell>
          <cell r="D19">
            <v>194</v>
          </cell>
          <cell r="E19">
            <v>402</v>
          </cell>
          <cell r="F19">
            <v>194</v>
          </cell>
          <cell r="G19">
            <v>447</v>
          </cell>
          <cell r="H19">
            <v>194</v>
          </cell>
          <cell r="I19">
            <v>481</v>
          </cell>
          <cell r="J19">
            <v>194</v>
          </cell>
          <cell r="K19">
            <v>517</v>
          </cell>
          <cell r="L19">
            <v>194</v>
          </cell>
          <cell r="M19">
            <v>518</v>
          </cell>
          <cell r="N19">
            <v>194</v>
          </cell>
          <cell r="O19">
            <v>513</v>
          </cell>
          <cell r="P19">
            <v>194</v>
          </cell>
          <cell r="Q19">
            <v>501</v>
          </cell>
          <cell r="R19">
            <v>194</v>
          </cell>
        </row>
        <row r="20">
          <cell r="D20">
            <v>156</v>
          </cell>
          <cell r="F20">
            <v>156</v>
          </cell>
          <cell r="H20">
            <v>156</v>
          </cell>
          <cell r="J20">
            <v>156</v>
          </cell>
          <cell r="L20">
            <v>156</v>
          </cell>
          <cell r="N20">
            <v>156</v>
          </cell>
          <cell r="P20">
            <v>156</v>
          </cell>
          <cell r="R20">
            <v>156</v>
          </cell>
        </row>
        <row r="21">
          <cell r="D21">
            <v>663</v>
          </cell>
          <cell r="F21">
            <v>735</v>
          </cell>
          <cell r="H21">
            <v>735</v>
          </cell>
          <cell r="J21">
            <v>735</v>
          </cell>
          <cell r="L21">
            <v>735</v>
          </cell>
          <cell r="N21">
            <v>735</v>
          </cell>
          <cell r="P21">
            <v>735</v>
          </cell>
          <cell r="R21">
            <v>735</v>
          </cell>
        </row>
        <row r="22">
          <cell r="E22">
            <v>1</v>
          </cell>
          <cell r="F22">
            <v>4</v>
          </cell>
          <cell r="G22">
            <v>1</v>
          </cell>
          <cell r="H22">
            <v>4</v>
          </cell>
          <cell r="I22">
            <v>1</v>
          </cell>
          <cell r="J22">
            <v>4</v>
          </cell>
          <cell r="K22">
            <v>1</v>
          </cell>
          <cell r="L22">
            <v>4</v>
          </cell>
          <cell r="M22">
            <v>1</v>
          </cell>
          <cell r="N22">
            <v>4</v>
          </cell>
          <cell r="O22">
            <v>1</v>
          </cell>
          <cell r="P22">
            <v>4</v>
          </cell>
          <cell r="Q22">
            <v>1</v>
          </cell>
          <cell r="R22">
            <v>4</v>
          </cell>
        </row>
      </sheetData>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HR"/>
      <sheetName val="Loan Details"/>
      <sheetName val="Interest"/>
      <sheetName val="True up 19-20"/>
      <sheetName val="True up 20-21"/>
      <sheetName val="True up 21-22"/>
      <sheetName val="True up 22-23"/>
      <sheetName val="True up 23-24"/>
      <sheetName val="True up 24-25"/>
      <sheetName val="APR 25-26"/>
      <sheetName val="ARR 26-31"/>
      <sheetName val="ARR"/>
      <sheetName val="Incentive"/>
      <sheetName val="Profile"/>
      <sheetName val="Total Gap"/>
      <sheetName val="Availability"/>
      <sheetName val="Employee Cost"/>
      <sheetName val="RoE"/>
      <sheetName val="Depreciation"/>
      <sheetName val="O&amp;M Expenses"/>
      <sheetName val="O&amp;M Expenses (2)"/>
      <sheetName val="Sheet1"/>
      <sheetName val="Sheet2"/>
      <sheetName val="Sheet3"/>
      <sheetName val="Sheet4"/>
      <sheetName val="Sheet5"/>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24">
          <cell r="W124">
            <v>1631.6245108291791</v>
          </cell>
        </row>
        <row r="134">
          <cell r="U134">
            <v>1204.8525760666378</v>
          </cell>
          <cell r="V134">
            <v>1355.4159738317283</v>
          </cell>
          <cell r="W134">
            <v>1417.1485477429594</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4" Type="http://schemas.openxmlformats.org/officeDocument/2006/relationships/comments" Target="../comments1.xm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21.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22.xml.rels><?xml version="1.0" encoding="UTF-8" standalone="yes"?>
<Relationships xmlns="http://schemas.openxmlformats.org/package/2006/relationships"><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25.xml.rels><?xml version="1.0" encoding="UTF-8" standalone="yes"?>
<Relationships xmlns="http://schemas.openxmlformats.org/package/2006/relationships"><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2.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33.xml.rels><?xml version="1.0" encoding="UTF-8" standalone="yes"?>
<Relationships xmlns="http://schemas.openxmlformats.org/package/2006/relationships"><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36.xml.rels><?xml version="1.0" encoding="UTF-8" standalone="yes"?>
<Relationships xmlns="http://schemas.openxmlformats.org/package/2006/relationships"><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comments" Target="../comments3.xml"/></Relationships>
</file>

<file path=xl/worksheets/_rels/sheet38.xml.rels><?xml version="1.0" encoding="UTF-8" standalone="yes"?>
<Relationships xmlns="http://schemas.openxmlformats.org/package/2006/relationships"><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s>
</file>

<file path=xl/worksheets/_rels/sheet39.xml.rels><?xml version="1.0" encoding="UTF-8" standalone="yes"?>
<Relationships xmlns="http://schemas.openxmlformats.org/package/2006/relationships"><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41.xml.rels><?xml version="1.0" encoding="UTF-8" standalone="yes"?>
<Relationships xmlns="http://schemas.openxmlformats.org/package/2006/relationships"><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s>
</file>

<file path=xl/worksheets/_rels/sheet42.xml.rels><?xml version="1.0" encoding="UTF-8" standalone="yes"?>
<Relationships xmlns="http://schemas.openxmlformats.org/package/2006/relationships"><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s>
</file>

<file path=xl/worksheets/_rels/sheet43.xml.rels><?xml version="1.0" encoding="UTF-8" standalone="yes"?>
<Relationships xmlns="http://schemas.openxmlformats.org/package/2006/relationships"><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s>
</file>

<file path=xl/worksheets/_rels/sheet44.xml.rels><?xml version="1.0" encoding="UTF-8" standalone="yes"?>
<Relationships xmlns="http://schemas.openxmlformats.org/package/2006/relationships"><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2"/>
  <sheetViews>
    <sheetView view="pageBreakPreview" zoomScale="115" zoomScaleNormal="70" zoomScaleSheetLayoutView="115" workbookViewId="0">
      <selection activeCell="A3" sqref="A3"/>
    </sheetView>
  </sheetViews>
  <sheetFormatPr defaultColWidth="8.6640625" defaultRowHeight="13.2" x14ac:dyDescent="0.25"/>
  <cols>
    <col min="1" max="1" width="136.109375" style="514" customWidth="1"/>
    <col min="2" max="16384" width="8.6640625" style="514"/>
  </cols>
  <sheetData>
    <row r="2" spans="1:3" ht="309.89999999999998" customHeight="1" x14ac:dyDescent="0.25">
      <c r="A2" s="983" t="s">
        <v>1505</v>
      </c>
      <c r="C2" s="514">
        <v>30</v>
      </c>
    </row>
  </sheetData>
  <printOptions horizontalCentered="1" verticalCentered="1"/>
  <pageMargins left="0.70866141732283472" right="0.70866141732283472" top="0.74803149606299213" bottom="0.74803149606299213" header="0.31496062992125984" footer="0.31496062992125984"/>
  <pageSetup paperSize="9"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E50"/>
  <sheetViews>
    <sheetView view="pageBreakPreview" zoomScaleNormal="100" zoomScaleSheetLayoutView="100" workbookViewId="0">
      <pane xSplit="2" ySplit="6" topLeftCell="C7" activePane="bottomRight" state="frozen"/>
      <selection activeCell="D2" sqref="D2"/>
      <selection pane="topRight" activeCell="D2" sqref="D2"/>
      <selection pane="bottomLeft" activeCell="D2" sqref="D2"/>
      <selection pane="bottomRight" activeCell="D2" sqref="D2"/>
    </sheetView>
  </sheetViews>
  <sheetFormatPr defaultColWidth="9.109375" defaultRowHeight="12" customHeight="1" x14ac:dyDescent="0.25"/>
  <cols>
    <col min="1" max="1" width="4.6640625" style="1" customWidth="1"/>
    <col min="2" max="2" width="14" style="1" customWidth="1"/>
    <col min="3" max="3" width="80.44140625" style="1" customWidth="1"/>
    <col min="4" max="16384" width="9.109375" style="1"/>
  </cols>
  <sheetData>
    <row r="1" spans="1:5" ht="12" customHeight="1" x14ac:dyDescent="0.25">
      <c r="A1" s="155"/>
      <c r="B1" s="149"/>
      <c r="C1" s="420"/>
    </row>
    <row r="2" spans="1:5" ht="12" customHeight="1" x14ac:dyDescent="0.25">
      <c r="A2" s="1126" t="s">
        <v>651</v>
      </c>
      <c r="B2" s="1127"/>
      <c r="C2" s="1128"/>
    </row>
    <row r="3" spans="1:5" ht="12" customHeight="1" x14ac:dyDescent="0.25">
      <c r="A3" s="156"/>
      <c r="B3" s="157"/>
      <c r="C3" s="421"/>
    </row>
    <row r="4" spans="1:5" ht="13.2" x14ac:dyDescent="0.25">
      <c r="A4" s="1129" t="s">
        <v>855</v>
      </c>
      <c r="B4" s="1130"/>
      <c r="C4" s="1131"/>
    </row>
    <row r="5" spans="1:5" ht="13.8" thickBot="1" x14ac:dyDescent="0.3">
      <c r="A5" s="158"/>
      <c r="B5" s="99"/>
      <c r="C5" s="159"/>
    </row>
    <row r="6" spans="1:5" ht="13.8" thickBot="1" x14ac:dyDescent="0.3">
      <c r="A6" s="100"/>
      <c r="B6" s="101"/>
      <c r="C6" s="231" t="s">
        <v>586</v>
      </c>
    </row>
    <row r="7" spans="1:5" ht="13.2" x14ac:dyDescent="0.25">
      <c r="A7" s="38">
        <v>1</v>
      </c>
      <c r="B7" s="39" t="s">
        <v>159</v>
      </c>
      <c r="C7" s="102" t="s">
        <v>160</v>
      </c>
    </row>
    <row r="8" spans="1:5" ht="12" customHeight="1" x14ac:dyDescent="0.25">
      <c r="A8" s="38">
        <v>2</v>
      </c>
      <c r="B8" s="3" t="s">
        <v>161</v>
      </c>
      <c r="C8" s="103" t="s">
        <v>162</v>
      </c>
    </row>
    <row r="9" spans="1:5" ht="12" customHeight="1" x14ac:dyDescent="0.25">
      <c r="A9" s="176">
        <v>3</v>
      </c>
      <c r="B9" s="135" t="s">
        <v>163</v>
      </c>
      <c r="C9" s="235" t="s">
        <v>164</v>
      </c>
      <c r="E9" s="19"/>
    </row>
    <row r="10" spans="1:5" ht="12" customHeight="1" x14ac:dyDescent="0.25">
      <c r="A10" s="38">
        <v>4</v>
      </c>
      <c r="B10" s="3" t="s">
        <v>165</v>
      </c>
      <c r="C10" s="62" t="s">
        <v>166</v>
      </c>
      <c r="E10" s="19"/>
    </row>
    <row r="11" spans="1:5" ht="12" customHeight="1" x14ac:dyDescent="0.25">
      <c r="A11" s="38">
        <v>5</v>
      </c>
      <c r="B11" s="41" t="s">
        <v>167</v>
      </c>
      <c r="C11" s="104" t="s">
        <v>600</v>
      </c>
    </row>
    <row r="12" spans="1:5" ht="12" customHeight="1" x14ac:dyDescent="0.25">
      <c r="A12" s="38">
        <v>6</v>
      </c>
      <c r="B12" s="43" t="s">
        <v>168</v>
      </c>
      <c r="C12" s="72" t="s">
        <v>445</v>
      </c>
    </row>
    <row r="13" spans="1:5" ht="14.25" customHeight="1" thickBot="1" x14ac:dyDescent="0.3">
      <c r="A13" s="176">
        <v>7</v>
      </c>
      <c r="B13" s="311" t="s">
        <v>516</v>
      </c>
      <c r="C13" s="312" t="s">
        <v>517</v>
      </c>
    </row>
    <row r="14" spans="1:5" ht="13.8" thickBot="1" x14ac:dyDescent="0.3">
      <c r="A14" s="44"/>
      <c r="B14" s="45"/>
      <c r="C14" s="105" t="s">
        <v>587</v>
      </c>
    </row>
    <row r="15" spans="1:5" ht="12" customHeight="1" x14ac:dyDescent="0.25">
      <c r="A15" s="38">
        <f>A13+1</f>
        <v>8</v>
      </c>
      <c r="B15" s="39" t="s">
        <v>389</v>
      </c>
      <c r="C15" s="106" t="s">
        <v>220</v>
      </c>
    </row>
    <row r="16" spans="1:5" ht="12" customHeight="1" x14ac:dyDescent="0.25">
      <c r="A16" s="38">
        <f>A15+1</f>
        <v>9</v>
      </c>
      <c r="B16" s="39" t="s">
        <v>602</v>
      </c>
      <c r="C16" s="106" t="s">
        <v>418</v>
      </c>
    </row>
    <row r="17" spans="1:3" ht="12" customHeight="1" x14ac:dyDescent="0.25">
      <c r="A17" s="38">
        <f t="shared" ref="A17:A36" si="0">A16+1</f>
        <v>10</v>
      </c>
      <c r="B17" s="3" t="s">
        <v>390</v>
      </c>
      <c r="C17" s="104" t="s">
        <v>265</v>
      </c>
    </row>
    <row r="18" spans="1:3" ht="12" customHeight="1" x14ac:dyDescent="0.25">
      <c r="A18" s="38">
        <f t="shared" si="0"/>
        <v>11</v>
      </c>
      <c r="B18" s="3" t="s">
        <v>391</v>
      </c>
      <c r="C18" s="62" t="s">
        <v>194</v>
      </c>
    </row>
    <row r="19" spans="1:3" ht="12" customHeight="1" x14ac:dyDescent="0.25">
      <c r="A19" s="38">
        <f t="shared" si="0"/>
        <v>12</v>
      </c>
      <c r="B19" s="3" t="s">
        <v>392</v>
      </c>
      <c r="C19" s="62" t="s">
        <v>169</v>
      </c>
    </row>
    <row r="20" spans="1:3" ht="12" customHeight="1" x14ac:dyDescent="0.25">
      <c r="A20" s="38">
        <f t="shared" si="0"/>
        <v>13</v>
      </c>
      <c r="B20" s="3" t="s">
        <v>393</v>
      </c>
      <c r="C20" s="104" t="s">
        <v>206</v>
      </c>
    </row>
    <row r="21" spans="1:3" ht="12" customHeight="1" x14ac:dyDescent="0.25">
      <c r="A21" s="38">
        <f>A20+1</f>
        <v>14</v>
      </c>
      <c r="B21" s="135" t="s">
        <v>603</v>
      </c>
      <c r="C21" s="177" t="s">
        <v>528</v>
      </c>
    </row>
    <row r="22" spans="1:3" ht="12" customHeight="1" x14ac:dyDescent="0.25">
      <c r="A22" s="38">
        <f t="shared" si="0"/>
        <v>15</v>
      </c>
      <c r="B22" s="3" t="s">
        <v>394</v>
      </c>
      <c r="C22" s="104" t="s">
        <v>170</v>
      </c>
    </row>
    <row r="23" spans="1:3" ht="12" customHeight="1" x14ac:dyDescent="0.25">
      <c r="A23" s="38">
        <f t="shared" si="0"/>
        <v>16</v>
      </c>
      <c r="B23" s="3" t="s">
        <v>395</v>
      </c>
      <c r="C23" s="104" t="s">
        <v>175</v>
      </c>
    </row>
    <row r="24" spans="1:3" ht="12" customHeight="1" x14ac:dyDescent="0.25">
      <c r="A24" s="38">
        <f t="shared" si="0"/>
        <v>17</v>
      </c>
      <c r="B24" s="3" t="s">
        <v>396</v>
      </c>
      <c r="C24" s="62" t="s">
        <v>437</v>
      </c>
    </row>
    <row r="25" spans="1:3" ht="12" customHeight="1" x14ac:dyDescent="0.25">
      <c r="A25" s="38">
        <f t="shared" si="0"/>
        <v>18</v>
      </c>
      <c r="B25" s="3" t="s">
        <v>26</v>
      </c>
      <c r="C25" s="62" t="s">
        <v>438</v>
      </c>
    </row>
    <row r="26" spans="1:3" ht="12" customHeight="1" x14ac:dyDescent="0.25">
      <c r="A26" s="38">
        <f>A25+1</f>
        <v>19</v>
      </c>
      <c r="B26" s="135" t="s">
        <v>27</v>
      </c>
      <c r="C26" s="235" t="s">
        <v>572</v>
      </c>
    </row>
    <row r="27" spans="1:3" ht="12" customHeight="1" x14ac:dyDescent="0.25">
      <c r="A27" s="38">
        <f t="shared" si="0"/>
        <v>20</v>
      </c>
      <c r="B27" s="3" t="s">
        <v>397</v>
      </c>
      <c r="C27" s="62" t="s">
        <v>28</v>
      </c>
    </row>
    <row r="28" spans="1:3" ht="12" customHeight="1" x14ac:dyDescent="0.25">
      <c r="A28" s="38">
        <f t="shared" si="0"/>
        <v>21</v>
      </c>
      <c r="B28" s="3" t="s">
        <v>398</v>
      </c>
      <c r="C28" s="62" t="s">
        <v>439</v>
      </c>
    </row>
    <row r="29" spans="1:3" ht="12" customHeight="1" x14ac:dyDescent="0.25">
      <c r="A29" s="38">
        <f t="shared" si="0"/>
        <v>22</v>
      </c>
      <c r="B29" s="3" t="s">
        <v>399</v>
      </c>
      <c r="C29" s="62" t="s">
        <v>99</v>
      </c>
    </row>
    <row r="30" spans="1:3" ht="12" customHeight="1" x14ac:dyDescent="0.25">
      <c r="A30" s="38">
        <f t="shared" si="0"/>
        <v>23</v>
      </c>
      <c r="B30" s="3" t="s">
        <v>400</v>
      </c>
      <c r="C30" s="62" t="s">
        <v>173</v>
      </c>
    </row>
    <row r="31" spans="1:3" ht="12" customHeight="1" x14ac:dyDescent="0.25">
      <c r="A31" s="38">
        <f t="shared" si="0"/>
        <v>24</v>
      </c>
      <c r="B31" s="3" t="s">
        <v>401</v>
      </c>
      <c r="C31" s="104" t="s">
        <v>174</v>
      </c>
    </row>
    <row r="32" spans="1:3" ht="12" customHeight="1" x14ac:dyDescent="0.25">
      <c r="A32" s="38">
        <f t="shared" si="0"/>
        <v>25</v>
      </c>
      <c r="B32" s="3" t="s">
        <v>402</v>
      </c>
      <c r="C32" s="104" t="s">
        <v>388</v>
      </c>
    </row>
    <row r="33" spans="1:3" ht="12" customHeight="1" x14ac:dyDescent="0.25">
      <c r="A33" s="38">
        <f t="shared" si="0"/>
        <v>26</v>
      </c>
      <c r="B33" s="135" t="s">
        <v>403</v>
      </c>
      <c r="C33" s="177" t="s">
        <v>567</v>
      </c>
    </row>
    <row r="34" spans="1:3" ht="12" customHeight="1" x14ac:dyDescent="0.25">
      <c r="A34" s="38">
        <f t="shared" si="0"/>
        <v>27</v>
      </c>
      <c r="B34" s="135" t="s">
        <v>404</v>
      </c>
      <c r="C34" s="235" t="s">
        <v>176</v>
      </c>
    </row>
    <row r="35" spans="1:3" ht="12" customHeight="1" x14ac:dyDescent="0.25">
      <c r="A35" s="38">
        <f t="shared" si="0"/>
        <v>28</v>
      </c>
      <c r="B35" s="135" t="s">
        <v>405</v>
      </c>
      <c r="C35" s="235" t="s">
        <v>239</v>
      </c>
    </row>
    <row r="36" spans="1:3" ht="12" customHeight="1" thickBot="1" x14ac:dyDescent="0.3">
      <c r="A36" s="38">
        <f t="shared" si="0"/>
        <v>29</v>
      </c>
      <c r="B36" s="135" t="s">
        <v>406</v>
      </c>
      <c r="C36" s="81" t="s">
        <v>611</v>
      </c>
    </row>
    <row r="37" spans="1:3" ht="13.8" thickBot="1" x14ac:dyDescent="0.3">
      <c r="A37" s="167"/>
      <c r="B37" s="168"/>
      <c r="C37" s="105" t="s">
        <v>588</v>
      </c>
    </row>
    <row r="38" spans="1:3" ht="12" customHeight="1" x14ac:dyDescent="0.25">
      <c r="A38" s="59">
        <v>31</v>
      </c>
      <c r="B38" s="109" t="s">
        <v>33</v>
      </c>
      <c r="C38" s="61" t="s">
        <v>407</v>
      </c>
    </row>
    <row r="39" spans="1:3" ht="12" customHeight="1" x14ac:dyDescent="0.25">
      <c r="A39" s="40">
        <f>A38+1</f>
        <v>32</v>
      </c>
      <c r="B39" s="3" t="s">
        <v>34</v>
      </c>
      <c r="C39" s="62" t="s">
        <v>632</v>
      </c>
    </row>
    <row r="40" spans="1:3" ht="12" customHeight="1" thickBot="1" x14ac:dyDescent="0.3">
      <c r="A40" s="160">
        <f>A39+1</f>
        <v>33</v>
      </c>
      <c r="B40" s="108" t="s">
        <v>35</v>
      </c>
      <c r="C40" s="81" t="s">
        <v>633</v>
      </c>
    </row>
    <row r="41" spans="1:3" ht="13.8" thickBot="1" x14ac:dyDescent="0.3">
      <c r="A41" s="170"/>
      <c r="B41" s="171"/>
      <c r="C41" s="232" t="s">
        <v>647</v>
      </c>
    </row>
    <row r="42" spans="1:3" ht="12" customHeight="1" x14ac:dyDescent="0.25">
      <c r="A42" s="59">
        <f>A40+1</f>
        <v>34</v>
      </c>
      <c r="B42" s="109" t="s">
        <v>246</v>
      </c>
      <c r="C42" s="169" t="s">
        <v>367</v>
      </c>
    </row>
    <row r="43" spans="1:3" ht="12" customHeight="1" x14ac:dyDescent="0.25">
      <c r="A43" s="40">
        <f>A42+1</f>
        <v>35</v>
      </c>
      <c r="B43" s="3" t="s">
        <v>247</v>
      </c>
      <c r="C43" s="107" t="s">
        <v>112</v>
      </c>
    </row>
    <row r="44" spans="1:3" ht="12" customHeight="1" x14ac:dyDescent="0.25">
      <c r="A44" s="40">
        <f t="shared" ref="A44:A50" si="1">A43+1</f>
        <v>36</v>
      </c>
      <c r="B44" s="3" t="s">
        <v>248</v>
      </c>
      <c r="C44" s="107" t="s">
        <v>113</v>
      </c>
    </row>
    <row r="45" spans="1:3" ht="12" customHeight="1" x14ac:dyDescent="0.25">
      <c r="A45" s="40">
        <f t="shared" si="1"/>
        <v>37</v>
      </c>
      <c r="B45" s="3" t="s">
        <v>249</v>
      </c>
      <c r="C45" s="107" t="s">
        <v>376</v>
      </c>
    </row>
    <row r="46" spans="1:3" ht="12" customHeight="1" x14ac:dyDescent="0.25">
      <c r="A46" s="40">
        <f t="shared" si="1"/>
        <v>38</v>
      </c>
      <c r="B46" s="3" t="s">
        <v>250</v>
      </c>
      <c r="C46" s="107" t="s">
        <v>377</v>
      </c>
    </row>
    <row r="47" spans="1:3" ht="12" customHeight="1" x14ac:dyDescent="0.25">
      <c r="A47" s="40">
        <f t="shared" si="1"/>
        <v>39</v>
      </c>
      <c r="B47" s="3" t="s">
        <v>251</v>
      </c>
      <c r="C47" s="107" t="s">
        <v>384</v>
      </c>
    </row>
    <row r="48" spans="1:3" ht="12" customHeight="1" x14ac:dyDescent="0.25">
      <c r="A48" s="40">
        <f t="shared" si="1"/>
        <v>40</v>
      </c>
      <c r="B48" s="3" t="s">
        <v>252</v>
      </c>
      <c r="C48" s="107" t="s">
        <v>368</v>
      </c>
    </row>
    <row r="49" spans="1:3" ht="12" customHeight="1" x14ac:dyDescent="0.25">
      <c r="A49" s="40">
        <f t="shared" si="1"/>
        <v>41</v>
      </c>
      <c r="B49" s="3" t="s">
        <v>253</v>
      </c>
      <c r="C49" s="107" t="s">
        <v>362</v>
      </c>
    </row>
    <row r="50" spans="1:3" ht="12" customHeight="1" x14ac:dyDescent="0.25">
      <c r="A50" s="40">
        <f t="shared" si="1"/>
        <v>42</v>
      </c>
      <c r="B50" s="3" t="s">
        <v>254</v>
      </c>
      <c r="C50" s="62" t="s">
        <v>366</v>
      </c>
    </row>
  </sheetData>
  <customSheetViews>
    <customSheetView guid="{83C0530C-7214-41FC-893B-10123BBDE999}" scale="60" showPageBreaks="1" fitToPage="1" printArea="1" view="pageBreakPreview" showRuler="0">
      <pane xSplit="3" ySplit="6" topLeftCell="D7" activePane="bottomRight" state="frozen"/>
      <selection pane="bottomRight" activeCell="E4" sqref="E4"/>
      <pageMargins left="0.75" right="0.75" top="1" bottom="1" header="0.5" footer="0.5"/>
      <pageSetup scale="94" orientation="portrait" r:id="rId1"/>
      <headerFooter alignWithMargins="0"/>
    </customSheetView>
  </customSheetViews>
  <mergeCells count="2">
    <mergeCell ref="A2:C2"/>
    <mergeCell ref="A4:C4"/>
  </mergeCells>
  <phoneticPr fontId="0" type="noConversion"/>
  <pageMargins left="0.75" right="0.75" top="1" bottom="1" header="0.5" footer="0.5"/>
  <pageSetup scale="91"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114"/>
  <sheetViews>
    <sheetView view="pageBreakPreview" zoomScale="85" zoomScaleNormal="100" zoomScaleSheetLayoutView="85" workbookViewId="0">
      <selection activeCell="C2" sqref="C1:F1048576"/>
    </sheetView>
  </sheetViews>
  <sheetFormatPr defaultColWidth="9.109375" defaultRowHeight="13.2" x14ac:dyDescent="0.25"/>
  <cols>
    <col min="1" max="1" width="6.33203125" style="1" customWidth="1"/>
    <col min="2" max="2" width="40.44140625" style="1" customWidth="1"/>
    <col min="3" max="3" width="16.5546875" style="1" hidden="1" customWidth="1"/>
    <col min="4" max="4" width="17" style="1" hidden="1" customWidth="1"/>
    <col min="5" max="5" width="17.33203125" style="1" hidden="1" customWidth="1"/>
    <col min="6" max="6" width="18.109375" style="1" hidden="1" customWidth="1"/>
    <col min="7" max="7" width="15.33203125" style="1" customWidth="1"/>
    <col min="8" max="16384" width="9.109375" style="1"/>
  </cols>
  <sheetData>
    <row r="1" spans="1:33" x14ac:dyDescent="0.25">
      <c r="A1" s="1133" t="s">
        <v>651</v>
      </c>
      <c r="B1" s="1134"/>
      <c r="C1" s="1134"/>
      <c r="D1" s="1134"/>
      <c r="E1" s="1134"/>
      <c r="F1" s="1134"/>
      <c r="G1" s="1134"/>
    </row>
    <row r="2" spans="1:33" x14ac:dyDescent="0.25">
      <c r="A2" s="1058" t="s">
        <v>657</v>
      </c>
      <c r="B2" s="1058"/>
      <c r="C2" s="1080"/>
      <c r="D2" s="1080"/>
      <c r="E2" s="1080"/>
      <c r="F2" s="1081"/>
      <c r="G2" s="673" t="s">
        <v>321</v>
      </c>
    </row>
    <row r="3" spans="1:33" ht="16.8" customHeight="1" x14ac:dyDescent="0.25">
      <c r="A3" s="150"/>
      <c r="B3" s="28"/>
      <c r="C3" s="28"/>
      <c r="D3" s="28"/>
      <c r="E3" s="28"/>
      <c r="G3" s="674" t="s">
        <v>589</v>
      </c>
      <c r="H3" s="28"/>
      <c r="I3" s="28"/>
      <c r="J3" s="28"/>
      <c r="K3" s="28"/>
      <c r="L3" s="28"/>
      <c r="M3" s="28"/>
      <c r="N3" s="28"/>
      <c r="O3" s="28"/>
      <c r="P3" s="28"/>
      <c r="Q3" s="28"/>
      <c r="R3" s="28"/>
      <c r="S3" s="28"/>
      <c r="T3" s="28"/>
      <c r="U3" s="28"/>
      <c r="V3" s="28"/>
      <c r="W3" s="28"/>
      <c r="X3" s="28"/>
      <c r="Y3" s="28"/>
      <c r="Z3" s="28"/>
      <c r="AA3" s="28"/>
      <c r="AB3" s="28"/>
      <c r="AC3" s="28"/>
      <c r="AD3" s="28"/>
      <c r="AE3" s="28"/>
      <c r="AF3" s="28"/>
      <c r="AG3" s="28"/>
    </row>
    <row r="4" spans="1:33" ht="26.4" x14ac:dyDescent="0.25">
      <c r="A4" s="29" t="s">
        <v>500</v>
      </c>
      <c r="B4" s="448" t="s">
        <v>186</v>
      </c>
      <c r="C4" s="987" t="s">
        <v>1500</v>
      </c>
      <c r="D4" s="987" t="s">
        <v>1504</v>
      </c>
      <c r="E4" s="987" t="s">
        <v>1501</v>
      </c>
      <c r="F4" s="987" t="s">
        <v>1502</v>
      </c>
      <c r="G4" s="987" t="s">
        <v>1499</v>
      </c>
      <c r="H4" s="28"/>
      <c r="I4" s="28"/>
      <c r="J4" s="28"/>
      <c r="K4" s="28"/>
      <c r="L4" s="28"/>
      <c r="M4" s="28"/>
      <c r="N4" s="28"/>
      <c r="O4" s="28"/>
      <c r="P4" s="28"/>
      <c r="Q4" s="28"/>
      <c r="R4" s="28"/>
      <c r="S4" s="28"/>
      <c r="T4" s="28"/>
      <c r="U4" s="28"/>
      <c r="V4" s="28"/>
      <c r="W4" s="28"/>
      <c r="X4" s="28"/>
      <c r="Y4" s="28"/>
      <c r="Z4" s="28"/>
      <c r="AA4" s="28"/>
      <c r="AB4" s="28"/>
      <c r="AC4" s="28"/>
      <c r="AD4" s="28"/>
      <c r="AE4" s="28"/>
      <c r="AF4" s="28"/>
      <c r="AG4" s="28"/>
    </row>
    <row r="5" spans="1:33" x14ac:dyDescent="0.25">
      <c r="A5" s="373" t="s">
        <v>188</v>
      </c>
      <c r="B5" s="374" t="s">
        <v>346</v>
      </c>
      <c r="C5" s="1082"/>
      <c r="D5" s="1082"/>
      <c r="E5" s="1082"/>
      <c r="F5" s="873"/>
      <c r="G5" s="873"/>
      <c r="H5" s="28"/>
      <c r="I5" s="28"/>
      <c r="J5" s="28"/>
      <c r="K5" s="28"/>
      <c r="L5" s="28"/>
      <c r="M5" s="28"/>
      <c r="N5" s="28"/>
      <c r="O5" s="28"/>
      <c r="P5" s="28"/>
      <c r="Q5" s="28"/>
      <c r="R5" s="28"/>
      <c r="S5" s="28"/>
      <c r="T5" s="28"/>
      <c r="U5" s="28"/>
      <c r="V5" s="28"/>
      <c r="W5" s="28"/>
      <c r="X5" s="28"/>
      <c r="Y5" s="28"/>
      <c r="Z5" s="28"/>
      <c r="AA5" s="28"/>
      <c r="AB5" s="28"/>
      <c r="AC5" s="28"/>
      <c r="AD5" s="28"/>
      <c r="AE5" s="28"/>
      <c r="AF5" s="28"/>
      <c r="AG5" s="28"/>
    </row>
    <row r="6" spans="1:33" x14ac:dyDescent="0.25">
      <c r="A6" s="228">
        <v>1</v>
      </c>
      <c r="B6" s="2" t="s">
        <v>408</v>
      </c>
      <c r="C6" s="928"/>
      <c r="D6" s="928"/>
      <c r="E6" s="928"/>
      <c r="F6" s="928"/>
      <c r="G6" s="875"/>
      <c r="H6" s="28"/>
      <c r="I6" s="28"/>
      <c r="J6" s="28"/>
      <c r="K6" s="28"/>
      <c r="L6" s="28"/>
      <c r="M6" s="28"/>
      <c r="N6" s="28"/>
      <c r="O6" s="28"/>
      <c r="P6" s="28"/>
      <c r="Q6" s="28"/>
      <c r="R6" s="28"/>
      <c r="S6" s="28"/>
      <c r="T6" s="28"/>
      <c r="U6" s="28"/>
      <c r="V6" s="28"/>
      <c r="W6" s="28"/>
      <c r="X6" s="28"/>
      <c r="Y6" s="28"/>
      <c r="Z6" s="28"/>
      <c r="AA6" s="28"/>
      <c r="AB6" s="28"/>
      <c r="AC6" s="28"/>
      <c r="AD6" s="28"/>
      <c r="AE6" s="28"/>
      <c r="AF6" s="28"/>
      <c r="AG6" s="28"/>
    </row>
    <row r="7" spans="1:33" x14ac:dyDescent="0.25">
      <c r="A7" s="228">
        <v>2</v>
      </c>
      <c r="B7" s="2" t="s">
        <v>347</v>
      </c>
      <c r="C7" s="928"/>
      <c r="D7" s="928"/>
      <c r="E7" s="928"/>
      <c r="F7" s="928"/>
      <c r="G7" s="875"/>
      <c r="H7" s="28"/>
      <c r="I7" s="28"/>
      <c r="J7" s="28"/>
      <c r="K7" s="28"/>
      <c r="L7" s="28"/>
      <c r="M7" s="28"/>
      <c r="N7" s="28"/>
      <c r="O7" s="28"/>
      <c r="P7" s="28"/>
      <c r="Q7" s="28"/>
      <c r="R7" s="28"/>
      <c r="S7" s="28"/>
      <c r="T7" s="28"/>
      <c r="U7" s="28"/>
      <c r="V7" s="28"/>
      <c r="W7" s="28"/>
      <c r="X7" s="28"/>
      <c r="Y7" s="28"/>
      <c r="Z7" s="28"/>
      <c r="AA7" s="28"/>
      <c r="AB7" s="28"/>
      <c r="AC7" s="28"/>
      <c r="AD7" s="28"/>
      <c r="AE7" s="28"/>
      <c r="AF7" s="28"/>
      <c r="AG7" s="28"/>
    </row>
    <row r="8" spans="1:33" x14ac:dyDescent="0.25">
      <c r="A8" s="228">
        <v>3</v>
      </c>
      <c r="B8" s="2" t="s">
        <v>348</v>
      </c>
      <c r="C8" s="928">
        <f>[15]S1!C8</f>
        <v>229.584</v>
      </c>
      <c r="D8" s="928">
        <f>24965.17/100</f>
        <v>249.65169999999998</v>
      </c>
      <c r="E8" s="928">
        <f>29924.67/100</f>
        <v>299.24669999999998</v>
      </c>
      <c r="F8" s="988">
        <f>41797.32/100</f>
        <v>417.97320000000002</v>
      </c>
      <c r="G8" s="911">
        <f>'[16]True up 24-25'!$H$127</f>
        <v>475.90570143106009</v>
      </c>
      <c r="H8" s="28"/>
      <c r="I8" s="28"/>
      <c r="J8" s="28"/>
      <c r="K8" s="28"/>
      <c r="L8" s="28"/>
      <c r="M8" s="28"/>
      <c r="N8" s="28"/>
      <c r="O8" s="28"/>
      <c r="P8" s="28"/>
      <c r="Q8" s="28"/>
      <c r="R8" s="28"/>
      <c r="S8" s="28"/>
      <c r="T8" s="28"/>
      <c r="U8" s="28"/>
      <c r="V8" s="28"/>
      <c r="W8" s="28"/>
      <c r="X8" s="28"/>
      <c r="Y8" s="28"/>
      <c r="Z8" s="28"/>
      <c r="AA8" s="28"/>
      <c r="AB8" s="28"/>
      <c r="AC8" s="28"/>
      <c r="AD8" s="28"/>
      <c r="AE8" s="28"/>
      <c r="AF8" s="28"/>
      <c r="AG8" s="28"/>
    </row>
    <row r="9" spans="1:33" x14ac:dyDescent="0.25">
      <c r="A9" s="228">
        <v>4</v>
      </c>
      <c r="B9" s="2" t="s">
        <v>604</v>
      </c>
      <c r="C9" s="928">
        <f>[15]S1!C9</f>
        <v>12.785299999999999</v>
      </c>
      <c r="D9" s="928">
        <f>7894.89/100</f>
        <v>78.948900000000009</v>
      </c>
      <c r="E9" s="928">
        <f>22090.31/100</f>
        <v>220.90310000000002</v>
      </c>
      <c r="F9" s="988">
        <f>1966.54/100</f>
        <v>19.665399999999998</v>
      </c>
      <c r="G9" s="911">
        <f>'[16]True up 24-25'!$H$115</f>
        <v>30.312255055000001</v>
      </c>
      <c r="H9" s="28"/>
      <c r="I9" s="28"/>
      <c r="J9" s="28"/>
      <c r="K9" s="28"/>
      <c r="L9" s="28"/>
      <c r="M9" s="28"/>
      <c r="N9" s="28"/>
      <c r="O9" s="28"/>
      <c r="P9" s="28"/>
      <c r="Q9" s="28"/>
      <c r="R9" s="28"/>
      <c r="S9" s="28"/>
      <c r="T9" s="28"/>
      <c r="U9" s="28"/>
      <c r="V9" s="28"/>
      <c r="W9" s="28"/>
      <c r="X9" s="28"/>
      <c r="Y9" s="28"/>
      <c r="Z9" s="28"/>
      <c r="AA9" s="28"/>
      <c r="AB9" s="28"/>
      <c r="AC9" s="28"/>
      <c r="AD9" s="28"/>
      <c r="AE9" s="28"/>
      <c r="AF9" s="28"/>
      <c r="AG9" s="28"/>
    </row>
    <row r="10" spans="1:33" x14ac:dyDescent="0.25">
      <c r="A10" s="152"/>
      <c r="B10" s="29" t="s">
        <v>311</v>
      </c>
      <c r="C10" s="1083">
        <f>SUM(C8:C9)</f>
        <v>242.36930000000001</v>
      </c>
      <c r="D10" s="1083">
        <f t="shared" ref="D10:E10" si="0">SUM(D8:D9)</f>
        <v>328.60059999999999</v>
      </c>
      <c r="E10" s="1083">
        <f t="shared" si="0"/>
        <v>520.14980000000003</v>
      </c>
      <c r="F10" s="989">
        <f t="shared" ref="F10:G10" si="1">SUM(F6:F9)</f>
        <v>437.6386</v>
      </c>
      <c r="G10" s="989">
        <f t="shared" si="1"/>
        <v>506.21795648606007</v>
      </c>
      <c r="H10" s="518"/>
      <c r="I10" s="28"/>
      <c r="J10" s="28"/>
      <c r="K10" s="28"/>
      <c r="L10" s="28"/>
      <c r="M10" s="28"/>
      <c r="N10" s="28"/>
      <c r="O10" s="28"/>
      <c r="P10" s="28"/>
      <c r="Q10" s="28"/>
      <c r="R10" s="28"/>
      <c r="S10" s="28"/>
      <c r="T10" s="28"/>
      <c r="U10" s="28"/>
      <c r="V10" s="28"/>
      <c r="W10" s="28"/>
      <c r="X10" s="28"/>
      <c r="Y10" s="28"/>
      <c r="Z10" s="28"/>
      <c r="AA10" s="28"/>
      <c r="AB10" s="28"/>
      <c r="AC10" s="28"/>
      <c r="AD10" s="28"/>
      <c r="AE10" s="28"/>
      <c r="AF10" s="28"/>
      <c r="AG10" s="28"/>
    </row>
    <row r="11" spans="1:33" x14ac:dyDescent="0.25">
      <c r="A11" s="40"/>
      <c r="B11" s="2"/>
      <c r="C11" s="928"/>
      <c r="D11" s="928"/>
      <c r="E11" s="928"/>
      <c r="F11" s="928"/>
      <c r="G11" s="875"/>
      <c r="H11" s="28"/>
      <c r="I11" s="28"/>
      <c r="J11" s="28"/>
      <c r="K11" s="28"/>
      <c r="L11" s="28"/>
      <c r="M11" s="28"/>
      <c r="N11" s="28"/>
      <c r="O11" s="28"/>
      <c r="P11" s="28"/>
      <c r="Q11" s="28"/>
      <c r="R11" s="28"/>
      <c r="S11" s="28"/>
      <c r="T11" s="28"/>
      <c r="U11" s="28"/>
      <c r="V11" s="28"/>
      <c r="W11" s="28"/>
      <c r="X11" s="28"/>
      <c r="Y11" s="28"/>
      <c r="Z11" s="28"/>
      <c r="AA11" s="28"/>
      <c r="AB11" s="28"/>
      <c r="AC11" s="28"/>
      <c r="AD11" s="28"/>
      <c r="AE11" s="28"/>
      <c r="AF11" s="28"/>
      <c r="AG11" s="28"/>
    </row>
    <row r="12" spans="1:33" x14ac:dyDescent="0.25">
      <c r="A12" s="151" t="s">
        <v>189</v>
      </c>
      <c r="B12" s="36" t="s">
        <v>256</v>
      </c>
      <c r="C12" s="1084"/>
      <c r="D12" s="1084"/>
      <c r="E12" s="1084"/>
      <c r="F12" s="990"/>
      <c r="G12" s="990"/>
      <c r="H12" s="28"/>
      <c r="I12" s="28"/>
      <c r="J12" s="28"/>
      <c r="K12" s="28"/>
      <c r="L12" s="28"/>
      <c r="M12" s="28"/>
      <c r="N12" s="28"/>
      <c r="O12" s="28"/>
      <c r="P12" s="28"/>
      <c r="Q12" s="28"/>
      <c r="R12" s="28"/>
      <c r="S12" s="28"/>
      <c r="T12" s="28"/>
      <c r="U12" s="28"/>
      <c r="V12" s="28"/>
      <c r="W12" s="28"/>
      <c r="X12" s="28"/>
      <c r="Y12" s="28"/>
      <c r="Z12" s="28"/>
      <c r="AA12" s="28"/>
      <c r="AB12" s="28"/>
      <c r="AC12" s="28"/>
      <c r="AD12" s="28"/>
      <c r="AE12" s="28"/>
      <c r="AF12" s="28"/>
      <c r="AG12" s="28"/>
    </row>
    <row r="13" spans="1:33" x14ac:dyDescent="0.25">
      <c r="A13" s="228">
        <v>1</v>
      </c>
      <c r="B13" s="2" t="s">
        <v>194</v>
      </c>
      <c r="C13" s="928"/>
      <c r="D13" s="928"/>
      <c r="E13" s="928"/>
      <c r="F13" s="928"/>
      <c r="G13" s="875"/>
      <c r="H13" s="28"/>
      <c r="I13" s="28"/>
      <c r="J13" s="28"/>
      <c r="K13" s="28"/>
      <c r="L13" s="28"/>
      <c r="M13" s="28"/>
      <c r="N13" s="28"/>
      <c r="O13" s="28"/>
      <c r="P13" s="28"/>
      <c r="Q13" s="28"/>
      <c r="R13" s="28"/>
      <c r="S13" s="28"/>
      <c r="T13" s="28"/>
      <c r="U13" s="28"/>
      <c r="V13" s="28"/>
      <c r="W13" s="28"/>
      <c r="X13" s="28"/>
      <c r="Y13" s="28"/>
      <c r="Z13" s="28"/>
      <c r="AA13" s="28"/>
      <c r="AB13" s="28"/>
      <c r="AC13" s="28"/>
      <c r="AD13" s="28"/>
      <c r="AE13" s="28"/>
      <c r="AF13" s="28"/>
      <c r="AG13" s="28"/>
    </row>
    <row r="14" spans="1:33" x14ac:dyDescent="0.25">
      <c r="A14" s="228">
        <v>2</v>
      </c>
      <c r="B14" s="162" t="s">
        <v>36</v>
      </c>
      <c r="C14" s="1088">
        <f>[15]S1!C14</f>
        <v>107.89219999999999</v>
      </c>
      <c r="D14" s="1088">
        <f>D15+D16+D17</f>
        <v>126.3263</v>
      </c>
      <c r="E14" s="1088">
        <f>E15+E16+E17</f>
        <v>175.404</v>
      </c>
      <c r="F14" s="988">
        <f>SUM(F15:F17)</f>
        <v>182.54840000000002</v>
      </c>
      <c r="G14" s="988">
        <f>SUM(G15:G17)</f>
        <v>248.98</v>
      </c>
      <c r="H14" s="518"/>
      <c r="I14" s="28"/>
      <c r="J14" s="28"/>
      <c r="K14" s="28"/>
      <c r="L14" s="28"/>
      <c r="M14" s="28"/>
      <c r="N14" s="28"/>
      <c r="O14" s="28"/>
      <c r="P14" s="28"/>
      <c r="Q14" s="28"/>
      <c r="R14" s="28"/>
      <c r="S14" s="28"/>
      <c r="T14" s="28"/>
      <c r="U14" s="28"/>
      <c r="V14" s="28"/>
      <c r="W14" s="28"/>
      <c r="X14" s="28"/>
      <c r="Y14" s="28"/>
      <c r="Z14" s="28"/>
      <c r="AA14" s="28"/>
      <c r="AB14" s="28"/>
      <c r="AC14" s="28"/>
      <c r="AD14" s="28"/>
      <c r="AE14" s="28"/>
      <c r="AF14" s="28"/>
      <c r="AG14" s="28"/>
    </row>
    <row r="15" spans="1:33" x14ac:dyDescent="0.25">
      <c r="A15" s="71" t="s">
        <v>119</v>
      </c>
      <c r="B15" s="2" t="s">
        <v>178</v>
      </c>
      <c r="C15" s="1088">
        <f>[15]S1!C15</f>
        <v>29.845399999999998</v>
      </c>
      <c r="D15" s="1088">
        <f>2441.88/100</f>
        <v>24.418800000000001</v>
      </c>
      <c r="E15" s="1088">
        <f>4461.28/100</f>
        <v>44.6128</v>
      </c>
      <c r="F15" s="991">
        <f>6168.54/100</f>
        <v>61.685400000000001</v>
      </c>
      <c r="G15" s="875">
        <v>92.11</v>
      </c>
      <c r="H15" s="28"/>
      <c r="I15" s="28"/>
      <c r="J15" s="28"/>
      <c r="K15" s="28"/>
      <c r="L15" s="28"/>
      <c r="M15" s="28"/>
      <c r="N15" s="28"/>
      <c r="O15" s="28"/>
      <c r="P15" s="28"/>
      <c r="Q15" s="28"/>
      <c r="R15" s="28"/>
      <c r="S15" s="28"/>
      <c r="T15" s="28"/>
      <c r="U15" s="28"/>
      <c r="V15" s="28"/>
      <c r="W15" s="28"/>
      <c r="X15" s="28"/>
      <c r="Y15" s="28"/>
      <c r="Z15" s="28"/>
      <c r="AA15" s="28"/>
      <c r="AB15" s="28"/>
      <c r="AC15" s="28"/>
      <c r="AD15" s="28"/>
      <c r="AE15" s="28"/>
      <c r="AF15" s="28"/>
      <c r="AG15" s="28"/>
    </row>
    <row r="16" spans="1:33" x14ac:dyDescent="0.25">
      <c r="A16" s="71" t="s">
        <v>121</v>
      </c>
      <c r="B16" s="2" t="s">
        <v>349</v>
      </c>
      <c r="C16" s="1088">
        <f>[15]S1!C16</f>
        <v>67.800299999999993</v>
      </c>
      <c r="D16" s="1088">
        <f>9047.67/100</f>
        <v>90.476699999999994</v>
      </c>
      <c r="E16" s="1088">
        <f>11761.92/100</f>
        <v>117.61920000000001</v>
      </c>
      <c r="F16" s="991">
        <f>9537.88/100</f>
        <v>95.378799999999998</v>
      </c>
      <c r="G16" s="875">
        <v>116.99</v>
      </c>
      <c r="H16" s="518"/>
      <c r="I16" s="28"/>
      <c r="J16" s="1107"/>
      <c r="K16" s="1107"/>
      <c r="L16" s="28"/>
      <c r="M16" s="28"/>
      <c r="N16" s="28"/>
      <c r="O16" s="28"/>
      <c r="P16" s="28"/>
      <c r="Q16" s="28"/>
      <c r="R16" s="28"/>
      <c r="S16" s="28"/>
      <c r="T16" s="28"/>
      <c r="U16" s="28"/>
      <c r="V16" s="28"/>
      <c r="W16" s="28"/>
      <c r="X16" s="28"/>
      <c r="Y16" s="28"/>
      <c r="Z16" s="28"/>
      <c r="AA16" s="28"/>
      <c r="AB16" s="28"/>
      <c r="AC16" s="28"/>
      <c r="AD16" s="28"/>
      <c r="AE16" s="28"/>
      <c r="AF16" s="28"/>
      <c r="AG16" s="28"/>
    </row>
    <row r="17" spans="1:33" x14ac:dyDescent="0.25">
      <c r="A17" s="71" t="s">
        <v>122</v>
      </c>
      <c r="B17" s="2" t="s">
        <v>350</v>
      </c>
      <c r="C17" s="1088">
        <f>[15]S1!C17</f>
        <v>10.246500000000001</v>
      </c>
      <c r="D17" s="1088">
        <f>1143.08/100</f>
        <v>11.4308</v>
      </c>
      <c r="E17" s="1088">
        <f>1317.2/100</f>
        <v>13.172000000000001</v>
      </c>
      <c r="F17" s="991">
        <f>2548.42/100</f>
        <v>25.484200000000001</v>
      </c>
      <c r="G17" s="875">
        <v>39.880000000000003</v>
      </c>
      <c r="H17" s="28"/>
      <c r="I17" s="28"/>
      <c r="J17" s="28"/>
      <c r="K17" s="28"/>
      <c r="L17" s="28"/>
      <c r="M17" s="28"/>
      <c r="N17" s="28"/>
      <c r="O17" s="28"/>
      <c r="P17" s="28"/>
      <c r="Q17" s="28"/>
      <c r="R17" s="28"/>
      <c r="S17" s="28"/>
      <c r="T17" s="28"/>
      <c r="U17" s="28"/>
      <c r="V17" s="28"/>
      <c r="W17" s="28"/>
      <c r="X17" s="28"/>
      <c r="Y17" s="28"/>
      <c r="Z17" s="28"/>
      <c r="AA17" s="28"/>
      <c r="AB17" s="28"/>
      <c r="AC17" s="28"/>
      <c r="AD17" s="28"/>
      <c r="AE17" s="28"/>
      <c r="AF17" s="28"/>
      <c r="AG17" s="28"/>
    </row>
    <row r="18" spans="1:33" x14ac:dyDescent="0.25">
      <c r="A18" s="228">
        <v>3</v>
      </c>
      <c r="B18" s="2" t="s">
        <v>491</v>
      </c>
      <c r="C18" s="928"/>
      <c r="D18" s="928"/>
      <c r="E18" s="928"/>
      <c r="F18" s="928"/>
      <c r="G18" s="875"/>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row>
    <row r="19" spans="1:33" x14ac:dyDescent="0.25">
      <c r="A19" s="228">
        <v>4</v>
      </c>
      <c r="B19" s="2" t="s">
        <v>351</v>
      </c>
      <c r="C19" s="928"/>
      <c r="D19" s="928"/>
      <c r="E19" s="928"/>
      <c r="F19" s="928"/>
      <c r="G19" s="875"/>
      <c r="H19" s="28"/>
      <c r="I19" s="28"/>
      <c r="J19" s="28"/>
      <c r="K19" s="28"/>
      <c r="L19" s="28"/>
      <c r="M19" s="28"/>
      <c r="N19" s="28"/>
      <c r="O19" s="28"/>
      <c r="P19" s="28"/>
      <c r="Q19" s="28"/>
      <c r="R19" s="28"/>
      <c r="S19" s="28"/>
      <c r="T19" s="28"/>
      <c r="U19" s="28"/>
      <c r="V19" s="28"/>
      <c r="W19" s="28"/>
      <c r="X19" s="28"/>
      <c r="Y19" s="28"/>
      <c r="Z19" s="28"/>
      <c r="AA19" s="28"/>
      <c r="AB19" s="28"/>
      <c r="AC19" s="28"/>
      <c r="AD19" s="28"/>
      <c r="AE19" s="28"/>
      <c r="AF19" s="28"/>
      <c r="AG19" s="28"/>
    </row>
    <row r="20" spans="1:33" x14ac:dyDescent="0.25">
      <c r="A20" s="228">
        <v>5</v>
      </c>
      <c r="B20" s="2" t="s">
        <v>492</v>
      </c>
      <c r="C20" s="928"/>
      <c r="D20" s="928"/>
      <c r="E20" s="928"/>
      <c r="F20" s="928"/>
      <c r="G20" s="875"/>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row>
    <row r="21" spans="1:33" x14ac:dyDescent="0.25">
      <c r="A21" s="228">
        <v>6</v>
      </c>
      <c r="B21" s="2" t="s">
        <v>352</v>
      </c>
      <c r="C21" s="928"/>
      <c r="D21" s="928"/>
      <c r="E21" s="928"/>
      <c r="F21" s="928"/>
      <c r="G21" s="875"/>
      <c r="H21" s="28"/>
      <c r="I21" s="28"/>
      <c r="J21" s="28"/>
      <c r="K21" s="28"/>
      <c r="L21" s="28"/>
      <c r="M21" s="28"/>
      <c r="N21" s="28"/>
      <c r="O21" s="28"/>
      <c r="P21" s="28"/>
      <c r="Q21" s="28"/>
      <c r="R21" s="28"/>
      <c r="S21" s="28"/>
      <c r="T21" s="28"/>
      <c r="U21" s="28"/>
      <c r="V21" s="28"/>
      <c r="W21" s="28"/>
      <c r="X21" s="28"/>
      <c r="Y21" s="28"/>
      <c r="Z21" s="28"/>
      <c r="AA21" s="28"/>
      <c r="AB21" s="28"/>
      <c r="AC21" s="28"/>
      <c r="AD21" s="28"/>
      <c r="AE21" s="28"/>
      <c r="AF21" s="28"/>
      <c r="AG21" s="28"/>
    </row>
    <row r="22" spans="1:33" x14ac:dyDescent="0.25">
      <c r="A22" s="228"/>
      <c r="B22" s="8" t="s">
        <v>650</v>
      </c>
      <c r="C22" s="991">
        <f t="shared" ref="C22:E22" si="2">C13+C14+C18+C19+C20-C21</f>
        <v>107.89219999999999</v>
      </c>
      <c r="D22" s="991">
        <f t="shared" si="2"/>
        <v>126.3263</v>
      </c>
      <c r="E22" s="991">
        <f t="shared" si="2"/>
        <v>175.404</v>
      </c>
      <c r="F22" s="991">
        <f t="shared" ref="F22:G22" si="3">F13+F14+F18+F19+F20-F21</f>
        <v>182.54840000000002</v>
      </c>
      <c r="G22" s="991">
        <f t="shared" si="3"/>
        <v>248.98</v>
      </c>
      <c r="H22" s="28"/>
      <c r="I22" s="28"/>
      <c r="J22" s="28"/>
      <c r="K22" s="28"/>
      <c r="L22" s="28"/>
      <c r="M22" s="28"/>
      <c r="N22" s="28"/>
      <c r="O22" s="28"/>
      <c r="P22" s="28"/>
      <c r="Q22" s="28"/>
      <c r="R22" s="28"/>
      <c r="S22" s="28"/>
      <c r="T22" s="28"/>
      <c r="U22" s="28"/>
      <c r="V22" s="28"/>
      <c r="W22" s="28"/>
      <c r="X22" s="28"/>
      <c r="Y22" s="28"/>
      <c r="Z22" s="28"/>
      <c r="AA22" s="28"/>
      <c r="AB22" s="28"/>
      <c r="AC22" s="28"/>
      <c r="AD22" s="28"/>
      <c r="AE22" s="28"/>
      <c r="AF22" s="28"/>
      <c r="AG22" s="28"/>
    </row>
    <row r="23" spans="1:33" x14ac:dyDescent="0.25">
      <c r="A23" s="152" t="s">
        <v>214</v>
      </c>
      <c r="B23" s="29" t="s">
        <v>353</v>
      </c>
      <c r="C23" s="992">
        <f t="shared" ref="C23:E23" si="4">C10-C22</f>
        <v>134.47710000000001</v>
      </c>
      <c r="D23" s="992">
        <f t="shared" si="4"/>
        <v>202.27429999999998</v>
      </c>
      <c r="E23" s="992">
        <f t="shared" si="4"/>
        <v>344.74580000000003</v>
      </c>
      <c r="F23" s="992">
        <f t="shared" ref="F23:G23" si="5">F10-F22</f>
        <v>255.09019999999998</v>
      </c>
      <c r="G23" s="992">
        <f t="shared" si="5"/>
        <v>257.23795648606006</v>
      </c>
      <c r="H23" s="28"/>
      <c r="I23" s="28"/>
      <c r="J23" s="28"/>
      <c r="K23" s="28"/>
      <c r="L23" s="28"/>
      <c r="M23" s="28"/>
      <c r="N23" s="28"/>
      <c r="O23" s="28"/>
      <c r="P23" s="28"/>
      <c r="Q23" s="28"/>
      <c r="R23" s="28"/>
      <c r="S23" s="28"/>
      <c r="T23" s="28"/>
      <c r="U23" s="28"/>
      <c r="V23" s="28"/>
      <c r="W23" s="28"/>
      <c r="X23" s="28"/>
      <c r="Y23" s="28"/>
      <c r="Z23" s="28"/>
      <c r="AA23" s="28"/>
      <c r="AB23" s="28"/>
      <c r="AC23" s="28"/>
      <c r="AD23" s="28"/>
      <c r="AE23" s="28"/>
      <c r="AF23" s="28"/>
      <c r="AG23" s="28"/>
    </row>
    <row r="24" spans="1:33" x14ac:dyDescent="0.25">
      <c r="A24" s="40"/>
      <c r="B24" s="2"/>
      <c r="C24" s="928"/>
      <c r="D24" s="928"/>
      <c r="E24" s="928"/>
      <c r="F24" s="928"/>
      <c r="G24" s="875"/>
      <c r="H24" s="28"/>
      <c r="I24" s="28"/>
      <c r="J24" s="28"/>
      <c r="K24" s="28"/>
      <c r="L24" s="28"/>
      <c r="M24" s="28"/>
      <c r="N24" s="28"/>
      <c r="O24" s="28"/>
      <c r="P24" s="28"/>
      <c r="Q24" s="28"/>
      <c r="R24" s="28"/>
      <c r="S24" s="28"/>
      <c r="T24" s="28"/>
      <c r="U24" s="28"/>
      <c r="V24" s="28"/>
      <c r="W24" s="28"/>
      <c r="X24" s="28"/>
      <c r="Y24" s="28"/>
      <c r="Z24" s="28"/>
      <c r="AA24" s="28"/>
      <c r="AB24" s="28"/>
      <c r="AC24" s="28"/>
      <c r="AD24" s="28"/>
      <c r="AE24" s="28"/>
      <c r="AF24" s="28"/>
      <c r="AG24" s="28"/>
    </row>
    <row r="25" spans="1:33" x14ac:dyDescent="0.25">
      <c r="A25" s="152" t="s">
        <v>233</v>
      </c>
      <c r="B25" s="29" t="s">
        <v>354</v>
      </c>
      <c r="C25" s="1087">
        <f>[15]S1!$C$25</f>
        <v>138.30390000000003</v>
      </c>
      <c r="D25" s="1087">
        <f>19338.19/100</f>
        <v>193.38189999999997</v>
      </c>
      <c r="E25" s="1087">
        <f>20389.5/100</f>
        <v>203.89500000000001</v>
      </c>
      <c r="F25" s="992">
        <f>16790.51/100</f>
        <v>167.90509999999998</v>
      </c>
      <c r="G25" s="992">
        <v>201.75</v>
      </c>
      <c r="H25" s="28"/>
      <c r="I25" s="28"/>
      <c r="J25" s="28"/>
      <c r="K25" s="28"/>
      <c r="L25" s="28"/>
      <c r="M25" s="28"/>
      <c r="N25" s="28"/>
      <c r="O25" s="28"/>
      <c r="P25" s="28"/>
      <c r="Q25" s="28"/>
      <c r="R25" s="28"/>
      <c r="S25" s="28"/>
      <c r="T25" s="28"/>
      <c r="U25" s="28"/>
      <c r="V25" s="28"/>
      <c r="W25" s="28"/>
      <c r="X25" s="28"/>
      <c r="Y25" s="28"/>
      <c r="Z25" s="28"/>
      <c r="AA25" s="28"/>
      <c r="AB25" s="28"/>
      <c r="AC25" s="28"/>
      <c r="AD25" s="28"/>
      <c r="AE25" s="28"/>
      <c r="AF25" s="28"/>
      <c r="AG25" s="28"/>
    </row>
    <row r="26" spans="1:33" x14ac:dyDescent="0.25">
      <c r="A26" s="40"/>
      <c r="B26" s="2"/>
      <c r="C26" s="928"/>
      <c r="D26" s="928"/>
      <c r="E26" s="928"/>
      <c r="F26" s="928"/>
      <c r="G26" s="875"/>
      <c r="H26" s="28"/>
      <c r="I26" s="28"/>
      <c r="J26" s="28"/>
      <c r="K26" s="28"/>
      <c r="L26" s="28"/>
      <c r="M26" s="28"/>
      <c r="N26" s="28"/>
      <c r="O26" s="28"/>
      <c r="P26" s="28"/>
      <c r="Q26" s="28"/>
      <c r="R26" s="28"/>
      <c r="S26" s="28"/>
      <c r="T26" s="28"/>
      <c r="U26" s="28"/>
      <c r="V26" s="28"/>
      <c r="W26" s="28"/>
      <c r="X26" s="28"/>
      <c r="Y26" s="28"/>
      <c r="Z26" s="28"/>
      <c r="AA26" s="28"/>
      <c r="AB26" s="28"/>
      <c r="AC26" s="28"/>
      <c r="AD26" s="28"/>
      <c r="AE26" s="28"/>
      <c r="AF26" s="28"/>
      <c r="AG26" s="28"/>
    </row>
    <row r="27" spans="1:33" x14ac:dyDescent="0.25">
      <c r="A27" s="152" t="s">
        <v>313</v>
      </c>
      <c r="B27" s="29" t="s">
        <v>355</v>
      </c>
      <c r="C27" s="992">
        <f t="shared" ref="C27:E27" si="6">C23-C25</f>
        <v>-3.82680000000002</v>
      </c>
      <c r="D27" s="992">
        <f t="shared" si="6"/>
        <v>8.8924000000000092</v>
      </c>
      <c r="E27" s="992">
        <f t="shared" si="6"/>
        <v>140.85080000000002</v>
      </c>
      <c r="F27" s="992">
        <f t="shared" ref="F27:G27" si="7">F23-F25</f>
        <v>87.185100000000006</v>
      </c>
      <c r="G27" s="992">
        <f t="shared" si="7"/>
        <v>55.487956486060057</v>
      </c>
      <c r="H27" s="28"/>
      <c r="I27" s="28"/>
      <c r="J27" s="28"/>
      <c r="K27" s="28"/>
      <c r="L27" s="28"/>
      <c r="M27" s="28"/>
      <c r="N27" s="28"/>
      <c r="O27" s="28"/>
      <c r="P27" s="28"/>
      <c r="Q27" s="28"/>
      <c r="R27" s="28"/>
      <c r="S27" s="28"/>
      <c r="T27" s="28"/>
      <c r="U27" s="28"/>
      <c r="V27" s="28"/>
      <c r="W27" s="28"/>
      <c r="X27" s="28"/>
      <c r="Y27" s="28"/>
      <c r="Z27" s="28"/>
      <c r="AA27" s="28"/>
      <c r="AB27" s="28"/>
      <c r="AC27" s="28"/>
      <c r="AD27" s="28"/>
      <c r="AE27" s="28"/>
      <c r="AF27" s="28"/>
      <c r="AG27" s="28"/>
    </row>
    <row r="28" spans="1:33" x14ac:dyDescent="0.25">
      <c r="A28" s="228">
        <v>1</v>
      </c>
      <c r="B28" s="2" t="s">
        <v>127</v>
      </c>
      <c r="C28" s="928">
        <f>[15]S1!C28</f>
        <v>503.25519999999995</v>
      </c>
      <c r="D28" s="928">
        <f>43900.18/100</f>
        <v>439.0018</v>
      </c>
      <c r="E28" s="928">
        <f>46629.29/100</f>
        <v>466.29290000000003</v>
      </c>
      <c r="F28" s="991">
        <f>48261.51/100</f>
        <v>482.61510000000004</v>
      </c>
      <c r="G28" s="875">
        <f>544.26</f>
        <v>544.26</v>
      </c>
      <c r="H28" s="28"/>
      <c r="I28" s="28"/>
      <c r="J28" s="28"/>
      <c r="K28" s="28"/>
      <c r="L28" s="28"/>
      <c r="M28" s="28"/>
      <c r="N28" s="28"/>
      <c r="O28" s="28"/>
      <c r="P28" s="28"/>
      <c r="Q28" s="28"/>
      <c r="R28" s="28"/>
      <c r="S28" s="28"/>
      <c r="T28" s="28"/>
      <c r="U28" s="28"/>
      <c r="V28" s="28"/>
      <c r="W28" s="28"/>
      <c r="X28" s="28"/>
      <c r="Y28" s="28"/>
      <c r="Z28" s="28"/>
      <c r="AA28" s="28"/>
      <c r="AB28" s="28"/>
      <c r="AC28" s="28"/>
      <c r="AD28" s="28"/>
      <c r="AE28" s="28"/>
      <c r="AF28" s="28"/>
      <c r="AG28" s="28"/>
    </row>
    <row r="29" spans="1:33" x14ac:dyDescent="0.25">
      <c r="A29" s="228">
        <v>2</v>
      </c>
      <c r="B29" s="2" t="s">
        <v>356</v>
      </c>
      <c r="C29" s="928">
        <f>[15]S1!$C$29</f>
        <v>0</v>
      </c>
      <c r="D29" s="928">
        <v>0</v>
      </c>
      <c r="E29" s="928">
        <v>0</v>
      </c>
      <c r="F29" s="928">
        <v>0</v>
      </c>
      <c r="G29" s="875">
        <v>0</v>
      </c>
      <c r="H29" s="28"/>
      <c r="I29" s="28"/>
      <c r="J29" s="28"/>
      <c r="K29" s="28"/>
      <c r="L29" s="28"/>
      <c r="M29" s="28"/>
      <c r="N29" s="28"/>
      <c r="O29" s="28"/>
      <c r="P29" s="28"/>
      <c r="Q29" s="28"/>
      <c r="R29" s="28"/>
      <c r="S29" s="28"/>
      <c r="T29" s="28"/>
      <c r="U29" s="28"/>
      <c r="V29" s="28"/>
      <c r="W29" s="28"/>
      <c r="X29" s="28"/>
      <c r="Y29" s="28"/>
      <c r="Z29" s="28"/>
      <c r="AA29" s="28"/>
      <c r="AB29" s="28"/>
      <c r="AC29" s="28"/>
      <c r="AD29" s="28"/>
      <c r="AE29" s="28"/>
      <c r="AF29" s="28"/>
      <c r="AG29" s="28"/>
    </row>
    <row r="30" spans="1:33" x14ac:dyDescent="0.25">
      <c r="A30" s="152" t="s">
        <v>314</v>
      </c>
      <c r="B30" s="29" t="s">
        <v>357</v>
      </c>
      <c r="C30" s="992">
        <f t="shared" ref="C30:E30" si="8">C28-C29</f>
        <v>503.25519999999995</v>
      </c>
      <c r="D30" s="992">
        <f t="shared" si="8"/>
        <v>439.0018</v>
      </c>
      <c r="E30" s="992">
        <f t="shared" si="8"/>
        <v>466.29290000000003</v>
      </c>
      <c r="F30" s="992">
        <f t="shared" ref="F30:G30" si="9">F28-F29</f>
        <v>482.61510000000004</v>
      </c>
      <c r="G30" s="992">
        <f t="shared" si="9"/>
        <v>544.26</v>
      </c>
      <c r="H30" s="28"/>
      <c r="I30" s="28"/>
      <c r="J30" s="28"/>
      <c r="K30" s="28"/>
      <c r="L30" s="28"/>
      <c r="M30" s="28"/>
      <c r="N30" s="28"/>
      <c r="O30" s="28"/>
      <c r="P30" s="28"/>
      <c r="Q30" s="28"/>
      <c r="R30" s="28"/>
      <c r="S30" s="28"/>
      <c r="T30" s="28"/>
      <c r="U30" s="28"/>
      <c r="V30" s="28"/>
      <c r="W30" s="28"/>
      <c r="X30" s="28"/>
      <c r="Y30" s="28"/>
      <c r="Z30" s="28"/>
      <c r="AA30" s="28"/>
      <c r="AB30" s="28"/>
      <c r="AC30" s="28"/>
      <c r="AD30" s="28"/>
      <c r="AE30" s="28"/>
      <c r="AF30" s="28"/>
      <c r="AG30" s="28"/>
    </row>
    <row r="31" spans="1:33" x14ac:dyDescent="0.25">
      <c r="A31" s="153"/>
      <c r="B31" s="8"/>
      <c r="C31" s="1085"/>
      <c r="D31" s="1085"/>
      <c r="E31" s="1085"/>
      <c r="F31" s="928"/>
      <c r="G31" s="875"/>
      <c r="H31" s="28"/>
      <c r="I31" s="28"/>
      <c r="J31" s="28"/>
      <c r="K31" s="28"/>
      <c r="L31" s="28"/>
      <c r="M31" s="28"/>
      <c r="N31" s="28"/>
      <c r="O31" s="28"/>
      <c r="P31" s="28"/>
      <c r="Q31" s="28"/>
      <c r="R31" s="28"/>
      <c r="S31" s="28"/>
      <c r="T31" s="28"/>
      <c r="U31" s="28"/>
      <c r="V31" s="28"/>
      <c r="W31" s="28"/>
      <c r="X31" s="28"/>
      <c r="Y31" s="28"/>
      <c r="Z31" s="28"/>
      <c r="AA31" s="28"/>
      <c r="AB31" s="28"/>
      <c r="AC31" s="28"/>
      <c r="AD31" s="28"/>
      <c r="AE31" s="28"/>
      <c r="AF31" s="28"/>
      <c r="AG31" s="28"/>
    </row>
    <row r="32" spans="1:33" x14ac:dyDescent="0.25">
      <c r="A32" s="152" t="s">
        <v>315</v>
      </c>
      <c r="B32" s="29" t="s">
        <v>312</v>
      </c>
      <c r="C32" s="992">
        <f t="shared" ref="C32:E32" si="10">C22+C25+C30</f>
        <v>749.45129999999995</v>
      </c>
      <c r="D32" s="992">
        <f t="shared" si="10"/>
        <v>758.71</v>
      </c>
      <c r="E32" s="992">
        <f t="shared" si="10"/>
        <v>845.59190000000001</v>
      </c>
      <c r="F32" s="992">
        <f t="shared" ref="F32:G32" si="11">F22+F25+F30</f>
        <v>833.06860000000006</v>
      </c>
      <c r="G32" s="992">
        <f t="shared" si="11"/>
        <v>994.99</v>
      </c>
      <c r="H32" s="518"/>
      <c r="I32" s="28"/>
      <c r="J32" s="28"/>
      <c r="K32" s="28"/>
      <c r="L32" s="28"/>
      <c r="M32" s="28"/>
      <c r="N32" s="28"/>
      <c r="O32" s="28"/>
      <c r="P32" s="28"/>
      <c r="Q32" s="28"/>
      <c r="R32" s="28"/>
      <c r="S32" s="28"/>
      <c r="T32" s="28"/>
      <c r="U32" s="28"/>
      <c r="V32" s="28"/>
      <c r="W32" s="28"/>
      <c r="X32" s="28"/>
      <c r="Y32" s="28"/>
      <c r="Z32" s="28"/>
      <c r="AA32" s="28"/>
      <c r="AB32" s="28"/>
      <c r="AC32" s="28"/>
      <c r="AD32" s="28"/>
      <c r="AE32" s="28"/>
      <c r="AF32" s="28"/>
      <c r="AG32" s="28"/>
    </row>
    <row r="33" spans="1:33" x14ac:dyDescent="0.25">
      <c r="A33" s="40"/>
      <c r="B33" s="2"/>
      <c r="C33" s="928"/>
      <c r="D33" s="928"/>
      <c r="E33" s="928"/>
      <c r="F33" s="928"/>
      <c r="G33" s="875"/>
      <c r="H33" s="28"/>
      <c r="I33" s="28"/>
      <c r="J33" s="28"/>
      <c r="K33" s="28"/>
      <c r="L33" s="28"/>
      <c r="M33" s="28"/>
      <c r="N33" s="28"/>
      <c r="O33" s="28"/>
      <c r="P33" s="28"/>
      <c r="Q33" s="28"/>
      <c r="R33" s="28"/>
      <c r="S33" s="28"/>
      <c r="T33" s="28"/>
      <c r="U33" s="28"/>
      <c r="V33" s="28"/>
      <c r="W33" s="28"/>
      <c r="X33" s="28"/>
      <c r="Y33" s="28"/>
      <c r="Z33" s="28"/>
      <c r="AA33" s="28"/>
      <c r="AB33" s="28"/>
      <c r="AC33" s="28"/>
      <c r="AD33" s="28"/>
      <c r="AE33" s="28"/>
      <c r="AF33" s="28"/>
      <c r="AG33" s="28"/>
    </row>
    <row r="34" spans="1:33" x14ac:dyDescent="0.25">
      <c r="A34" s="152" t="s">
        <v>316</v>
      </c>
      <c r="B34" s="29" t="s">
        <v>358</v>
      </c>
      <c r="C34" s="992">
        <f t="shared" ref="C34:E34" si="12">C10-C32</f>
        <v>-507.08199999999994</v>
      </c>
      <c r="D34" s="992">
        <f t="shared" si="12"/>
        <v>-430.10940000000005</v>
      </c>
      <c r="E34" s="992">
        <f t="shared" si="12"/>
        <v>-325.44209999999998</v>
      </c>
      <c r="F34" s="992">
        <f t="shared" ref="F34:G34" si="13">F10-F32</f>
        <v>-395.43000000000006</v>
      </c>
      <c r="G34" s="992">
        <f t="shared" si="13"/>
        <v>-488.77204351393993</v>
      </c>
      <c r="H34" s="28"/>
      <c r="I34" s="28"/>
      <c r="J34" s="28"/>
      <c r="K34" s="28"/>
      <c r="L34" s="28"/>
      <c r="M34" s="28"/>
      <c r="N34" s="28"/>
      <c r="O34" s="28"/>
      <c r="P34" s="28"/>
      <c r="Q34" s="28"/>
      <c r="R34" s="28"/>
      <c r="S34" s="28"/>
      <c r="T34" s="28"/>
      <c r="U34" s="28"/>
      <c r="V34" s="28"/>
      <c r="W34" s="28"/>
      <c r="X34" s="28"/>
      <c r="Y34" s="28"/>
      <c r="Z34" s="28"/>
      <c r="AA34" s="28"/>
      <c r="AB34" s="28"/>
      <c r="AC34" s="28"/>
      <c r="AD34" s="28"/>
      <c r="AE34" s="28"/>
      <c r="AF34" s="28"/>
      <c r="AG34" s="28"/>
    </row>
    <row r="35" spans="1:33" x14ac:dyDescent="0.25">
      <c r="A35" s="154"/>
      <c r="B35" s="37"/>
      <c r="C35" s="1086"/>
      <c r="D35" s="1086"/>
      <c r="E35" s="1086"/>
      <c r="F35" s="928"/>
      <c r="G35" s="875"/>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row>
    <row r="36" spans="1:33" x14ac:dyDescent="0.25">
      <c r="A36" s="152" t="s">
        <v>64</v>
      </c>
      <c r="B36" s="29" t="s">
        <v>493</v>
      </c>
      <c r="C36" s="992">
        <v>0</v>
      </c>
      <c r="D36" s="992">
        <v>0</v>
      </c>
      <c r="E36" s="992">
        <v>0</v>
      </c>
      <c r="F36" s="992">
        <v>0</v>
      </c>
      <c r="G36" s="992">
        <v>0</v>
      </c>
      <c r="H36" s="28"/>
      <c r="I36" s="28"/>
      <c r="J36" s="28"/>
      <c r="K36" s="28"/>
      <c r="L36" s="28"/>
      <c r="M36" s="28"/>
      <c r="N36" s="28"/>
      <c r="O36" s="28"/>
      <c r="P36" s="28"/>
      <c r="Q36" s="28"/>
      <c r="R36" s="28"/>
      <c r="S36" s="28"/>
      <c r="T36" s="28"/>
      <c r="U36" s="28"/>
      <c r="V36" s="28"/>
      <c r="W36" s="28"/>
      <c r="X36" s="28"/>
      <c r="Y36" s="28"/>
      <c r="Z36" s="28"/>
      <c r="AA36" s="28"/>
      <c r="AB36" s="28"/>
      <c r="AC36" s="28"/>
      <c r="AD36" s="28"/>
      <c r="AE36" s="28"/>
      <c r="AF36" s="28"/>
      <c r="AG36" s="28"/>
    </row>
    <row r="37" spans="1:33" x14ac:dyDescent="0.25">
      <c r="A37" s="40"/>
      <c r="B37" s="2"/>
      <c r="C37" s="928"/>
      <c r="D37" s="928"/>
      <c r="E37" s="928"/>
      <c r="F37" s="928"/>
      <c r="G37" s="875"/>
      <c r="H37" s="28"/>
      <c r="I37" s="28"/>
      <c r="J37" s="28"/>
      <c r="K37" s="28"/>
      <c r="L37" s="28"/>
      <c r="M37" s="28"/>
      <c r="N37" s="28"/>
      <c r="O37" s="28"/>
      <c r="P37" s="28"/>
      <c r="Q37" s="28"/>
      <c r="R37" s="28"/>
      <c r="S37" s="28"/>
      <c r="T37" s="28"/>
      <c r="U37" s="28"/>
      <c r="V37" s="28"/>
      <c r="W37" s="28"/>
      <c r="X37" s="28"/>
      <c r="Y37" s="28"/>
      <c r="Z37" s="28"/>
      <c r="AA37" s="28"/>
      <c r="AB37" s="28"/>
      <c r="AC37" s="28"/>
      <c r="AD37" s="28"/>
      <c r="AE37" s="28"/>
      <c r="AF37" s="28"/>
      <c r="AG37" s="28"/>
    </row>
    <row r="38" spans="1:33" ht="13.8" thickBot="1" x14ac:dyDescent="0.3">
      <c r="A38" s="230" t="s">
        <v>317</v>
      </c>
      <c r="B38" s="179" t="s">
        <v>359</v>
      </c>
      <c r="C38" s="874">
        <f t="shared" ref="C38:E38" si="14">C34-C36</f>
        <v>-507.08199999999994</v>
      </c>
      <c r="D38" s="874">
        <f t="shared" si="14"/>
        <v>-430.10940000000005</v>
      </c>
      <c r="E38" s="874">
        <f t="shared" si="14"/>
        <v>-325.44209999999998</v>
      </c>
      <c r="F38" s="874">
        <f t="shared" ref="F38:G38" si="15">F34-F36</f>
        <v>-395.43000000000006</v>
      </c>
      <c r="G38" s="874">
        <f t="shared" si="15"/>
        <v>-488.77204351393993</v>
      </c>
      <c r="H38" s="28"/>
      <c r="I38" s="28"/>
      <c r="J38" s="28"/>
      <c r="K38" s="28"/>
      <c r="L38" s="28"/>
      <c r="M38" s="28"/>
      <c r="N38" s="28"/>
      <c r="O38" s="28"/>
      <c r="P38" s="28"/>
      <c r="Q38" s="28"/>
      <c r="R38" s="28"/>
      <c r="S38" s="28"/>
      <c r="T38" s="28"/>
      <c r="U38" s="28"/>
      <c r="V38" s="28"/>
      <c r="W38" s="28"/>
      <c r="X38" s="28"/>
      <c r="Y38" s="28"/>
      <c r="Z38" s="28"/>
      <c r="AA38" s="28"/>
      <c r="AB38" s="28"/>
      <c r="AC38" s="28"/>
      <c r="AD38" s="28"/>
      <c r="AE38" s="28"/>
      <c r="AF38" s="28"/>
      <c r="AG38" s="28"/>
    </row>
    <row r="39" spans="1:33" s="19" customFormat="1" x14ac:dyDescent="0.25">
      <c r="A39" s="18"/>
      <c r="B39" s="18"/>
      <c r="C39" s="18"/>
      <c r="D39" s="18"/>
      <c r="E39" s="18"/>
      <c r="F39" s="993"/>
      <c r="G39" s="18"/>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row>
    <row r="40" spans="1:33" s="19" customFormat="1" ht="33.6" customHeight="1" x14ac:dyDescent="0.25">
      <c r="A40" s="1132" t="s">
        <v>409</v>
      </c>
      <c r="B40" s="1132"/>
      <c r="C40" s="1079"/>
      <c r="D40" s="1079"/>
      <c r="E40" s="1079"/>
      <c r="F40" s="993"/>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row>
    <row r="41" spans="1:33" s="19" customFormat="1" x14ac:dyDescent="0.25">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row>
    <row r="42" spans="1:33" s="19" customFormat="1" x14ac:dyDescent="0.25">
      <c r="F42" s="18"/>
      <c r="G42" s="18"/>
      <c r="H42" s="18"/>
      <c r="I42" s="18"/>
      <c r="J42" s="18"/>
      <c r="K42" s="18"/>
      <c r="L42" s="18"/>
      <c r="M42" s="18"/>
      <c r="N42" s="18"/>
      <c r="O42" s="18"/>
      <c r="P42" s="18"/>
      <c r="Q42" s="18"/>
      <c r="R42" s="18"/>
      <c r="S42" s="18"/>
      <c r="T42" s="18"/>
      <c r="U42" s="18"/>
      <c r="V42" s="18"/>
      <c r="W42" s="18"/>
      <c r="X42" s="18"/>
      <c r="Y42" s="18"/>
      <c r="Z42" s="18"/>
      <c r="AA42" s="18"/>
      <c r="AB42" s="18"/>
      <c r="AC42" s="18"/>
      <c r="AD42" s="18"/>
      <c r="AE42" s="18"/>
      <c r="AF42" s="18"/>
      <c r="AG42" s="18"/>
    </row>
    <row r="43" spans="1:33" s="19" customFormat="1" x14ac:dyDescent="0.25">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row>
    <row r="44" spans="1:33" x14ac:dyDescent="0.25">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28"/>
      <c r="AF44" s="28"/>
      <c r="AG44" s="28"/>
    </row>
    <row r="45" spans="1:33" x14ac:dyDescent="0.25">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28"/>
      <c r="AF45" s="28"/>
      <c r="AG45" s="28"/>
    </row>
    <row r="46" spans="1:33" x14ac:dyDescent="0.25">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28"/>
      <c r="AF46" s="28"/>
      <c r="AG46" s="28"/>
    </row>
    <row r="47" spans="1:33" x14ac:dyDescent="0.25">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row>
    <row r="48" spans="1:33" x14ac:dyDescent="0.25">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row>
    <row r="49" spans="2:33" x14ac:dyDescent="0.25">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row>
    <row r="50" spans="2:33" x14ac:dyDescent="0.25">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28"/>
      <c r="AF50" s="28"/>
      <c r="AG50" s="28"/>
    </row>
    <row r="51" spans="2:33" x14ac:dyDescent="0.25">
      <c r="B51" s="18"/>
      <c r="C51" s="18"/>
      <c r="D51" s="18"/>
      <c r="E51" s="18"/>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28"/>
      <c r="AF51" s="28"/>
      <c r="AG51" s="28"/>
    </row>
    <row r="52" spans="2:33" x14ac:dyDescent="0.25">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28"/>
      <c r="AF52" s="28"/>
      <c r="AG52" s="28"/>
    </row>
    <row r="53" spans="2:33" x14ac:dyDescent="0.25">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28"/>
      <c r="AF53" s="28"/>
      <c r="AG53" s="28"/>
    </row>
    <row r="54" spans="2:33" x14ac:dyDescent="0.25">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28"/>
      <c r="AF54" s="28"/>
      <c r="AG54" s="28"/>
    </row>
    <row r="55" spans="2:33" x14ac:dyDescent="0.25">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28"/>
      <c r="AF55" s="28"/>
      <c r="AG55" s="28"/>
    </row>
    <row r="56" spans="2:33" x14ac:dyDescent="0.25">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28"/>
      <c r="AF56" s="28"/>
      <c r="AG56" s="28"/>
    </row>
    <row r="57" spans="2:33" x14ac:dyDescent="0.25">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28"/>
      <c r="AF57" s="28"/>
      <c r="AG57" s="28"/>
    </row>
    <row r="58" spans="2:33" x14ac:dyDescent="0.25">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28"/>
      <c r="AF58" s="28"/>
      <c r="AG58" s="28"/>
    </row>
    <row r="59" spans="2:33" x14ac:dyDescent="0.25">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28"/>
      <c r="AF59" s="28"/>
      <c r="AG59" s="28"/>
    </row>
    <row r="60" spans="2:33" x14ac:dyDescent="0.25">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28"/>
      <c r="AF60" s="28"/>
      <c r="AG60" s="28"/>
    </row>
    <row r="61" spans="2:33" x14ac:dyDescent="0.25">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28"/>
      <c r="AF61" s="28"/>
      <c r="AG61" s="28"/>
    </row>
    <row r="62" spans="2:33" x14ac:dyDescent="0.25">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28"/>
      <c r="AF62" s="28"/>
      <c r="AG62" s="28"/>
    </row>
    <row r="63" spans="2:33" x14ac:dyDescent="0.25">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row>
    <row r="64" spans="2:33" x14ac:dyDescent="0.25">
      <c r="F64" s="28"/>
      <c r="G64" s="28"/>
      <c r="H64" s="28"/>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row>
    <row r="65" spans="2:33" x14ac:dyDescent="0.25">
      <c r="F65" s="28"/>
      <c r="G65" s="28"/>
      <c r="H65" s="28"/>
      <c r="I65" s="28"/>
      <c r="J65" s="28"/>
      <c r="K65" s="28"/>
      <c r="L65" s="28"/>
      <c r="M65" s="28"/>
      <c r="N65" s="28"/>
      <c r="O65" s="28"/>
      <c r="P65" s="28"/>
      <c r="Q65" s="28"/>
      <c r="R65" s="28"/>
      <c r="S65" s="28"/>
      <c r="T65" s="28"/>
      <c r="U65" s="28"/>
      <c r="V65" s="28"/>
      <c r="W65" s="28"/>
      <c r="X65" s="28"/>
      <c r="Y65" s="28"/>
      <c r="Z65" s="28"/>
      <c r="AA65" s="28"/>
      <c r="AB65" s="28"/>
      <c r="AC65" s="28"/>
      <c r="AD65" s="28"/>
      <c r="AE65" s="28"/>
      <c r="AF65" s="28"/>
      <c r="AG65" s="28"/>
    </row>
    <row r="66" spans="2:33" x14ac:dyDescent="0.25">
      <c r="F66" s="28"/>
      <c r="G66" s="28"/>
      <c r="H66" s="28"/>
      <c r="I66" s="28"/>
      <c r="J66" s="28"/>
      <c r="K66" s="28"/>
      <c r="L66" s="28"/>
      <c r="M66" s="28"/>
      <c r="N66" s="28"/>
      <c r="O66" s="28"/>
      <c r="P66" s="28"/>
      <c r="Q66" s="28"/>
      <c r="R66" s="28"/>
      <c r="S66" s="28"/>
      <c r="T66" s="28"/>
      <c r="U66" s="28"/>
      <c r="V66" s="28"/>
      <c r="W66" s="28"/>
      <c r="X66" s="28"/>
      <c r="Y66" s="28"/>
      <c r="Z66" s="28"/>
      <c r="AA66" s="28"/>
      <c r="AB66" s="28"/>
      <c r="AC66" s="28"/>
      <c r="AD66" s="28"/>
      <c r="AE66" s="28"/>
      <c r="AF66" s="28"/>
      <c r="AG66" s="28"/>
    </row>
    <row r="67" spans="2:33" x14ac:dyDescent="0.25">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row>
    <row r="68" spans="2:33" x14ac:dyDescent="0.25">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row>
    <row r="69" spans="2:33" x14ac:dyDescent="0.25">
      <c r="F69" s="28"/>
      <c r="G69" s="28"/>
      <c r="H69" s="28"/>
      <c r="I69" s="28"/>
      <c r="J69" s="28"/>
      <c r="K69" s="28"/>
      <c r="L69" s="28"/>
      <c r="M69" s="28"/>
      <c r="N69" s="28"/>
      <c r="O69" s="28"/>
      <c r="P69" s="28"/>
      <c r="Q69" s="28"/>
      <c r="R69" s="28"/>
      <c r="S69" s="28"/>
      <c r="T69" s="28"/>
      <c r="U69" s="28"/>
      <c r="V69" s="28"/>
      <c r="W69" s="28"/>
      <c r="X69" s="28"/>
      <c r="Y69" s="28"/>
      <c r="Z69" s="28"/>
      <c r="AA69" s="28"/>
      <c r="AB69" s="28"/>
      <c r="AC69" s="28"/>
      <c r="AD69" s="28"/>
      <c r="AE69" s="28"/>
      <c r="AF69" s="28"/>
      <c r="AG69" s="28"/>
    </row>
    <row r="70" spans="2:33" x14ac:dyDescent="0.25">
      <c r="F70" s="28"/>
      <c r="G70" s="28"/>
      <c r="H70" s="28"/>
      <c r="I70" s="28"/>
      <c r="J70" s="28"/>
      <c r="K70" s="28"/>
      <c r="L70" s="28"/>
      <c r="M70" s="28"/>
      <c r="N70" s="28"/>
      <c r="O70" s="28"/>
      <c r="P70" s="28"/>
      <c r="Q70" s="28"/>
      <c r="R70" s="28"/>
      <c r="S70" s="28"/>
      <c r="T70" s="28"/>
      <c r="U70" s="28"/>
      <c r="V70" s="28"/>
      <c r="W70" s="28"/>
      <c r="X70" s="28"/>
      <c r="Y70" s="28"/>
      <c r="Z70" s="28"/>
      <c r="AA70" s="28"/>
      <c r="AB70" s="28"/>
      <c r="AC70" s="28"/>
      <c r="AD70" s="28"/>
      <c r="AE70" s="28"/>
      <c r="AF70" s="28"/>
      <c r="AG70" s="28"/>
    </row>
    <row r="71" spans="2:33" x14ac:dyDescent="0.25">
      <c r="F71" s="28"/>
      <c r="G71" s="28"/>
      <c r="H71" s="28"/>
      <c r="I71" s="28"/>
      <c r="J71" s="28"/>
      <c r="K71" s="28"/>
      <c r="L71" s="28"/>
      <c r="M71" s="28"/>
      <c r="N71" s="28"/>
      <c r="O71" s="28"/>
      <c r="P71" s="28"/>
      <c r="Q71" s="28"/>
      <c r="R71" s="28"/>
      <c r="S71" s="28"/>
      <c r="T71" s="28"/>
      <c r="U71" s="28"/>
      <c r="V71" s="28"/>
      <c r="W71" s="28"/>
      <c r="X71" s="28"/>
      <c r="Y71" s="28"/>
      <c r="Z71" s="28"/>
      <c r="AA71" s="28"/>
      <c r="AB71" s="28"/>
      <c r="AC71" s="28"/>
      <c r="AD71" s="28"/>
      <c r="AE71" s="28"/>
      <c r="AF71" s="28"/>
      <c r="AG71" s="28"/>
    </row>
    <row r="72" spans="2:33" x14ac:dyDescent="0.25">
      <c r="F72" s="28"/>
      <c r="G72" s="28"/>
      <c r="H72" s="28"/>
      <c r="I72" s="28"/>
      <c r="J72" s="28"/>
      <c r="K72" s="28"/>
      <c r="L72" s="28"/>
      <c r="M72" s="28"/>
      <c r="N72" s="28"/>
      <c r="O72" s="28"/>
      <c r="P72" s="28"/>
      <c r="Q72" s="28"/>
      <c r="R72" s="28"/>
      <c r="S72" s="28"/>
      <c r="T72" s="28"/>
      <c r="U72" s="28"/>
      <c r="V72" s="28"/>
      <c r="W72" s="28"/>
      <c r="X72" s="28"/>
      <c r="Y72" s="28"/>
      <c r="Z72" s="28"/>
      <c r="AA72" s="28"/>
      <c r="AB72" s="28"/>
      <c r="AC72" s="28"/>
      <c r="AD72" s="28"/>
      <c r="AE72" s="28"/>
      <c r="AF72" s="28"/>
      <c r="AG72" s="28"/>
    </row>
    <row r="73" spans="2:33" x14ac:dyDescent="0.25">
      <c r="F73" s="28"/>
      <c r="G73" s="28"/>
      <c r="H73" s="28"/>
      <c r="I73" s="28"/>
      <c r="J73" s="28"/>
      <c r="K73" s="28"/>
      <c r="L73" s="28"/>
      <c r="M73" s="28"/>
      <c r="N73" s="28"/>
      <c r="O73" s="28"/>
      <c r="P73" s="28"/>
      <c r="Q73" s="28"/>
      <c r="R73" s="28"/>
      <c r="S73" s="28"/>
      <c r="T73" s="28"/>
      <c r="U73" s="28"/>
      <c r="V73" s="28"/>
      <c r="W73" s="28"/>
      <c r="X73" s="28"/>
      <c r="Y73" s="28"/>
      <c r="Z73" s="28"/>
      <c r="AA73" s="28"/>
      <c r="AB73" s="28"/>
      <c r="AC73" s="28"/>
      <c r="AD73" s="28"/>
      <c r="AE73" s="28"/>
      <c r="AF73" s="28"/>
      <c r="AG73" s="28"/>
    </row>
    <row r="74" spans="2:33" x14ac:dyDescent="0.25">
      <c r="F74" s="28"/>
      <c r="G74" s="28"/>
      <c r="H74" s="28"/>
      <c r="I74" s="28"/>
      <c r="J74" s="28"/>
      <c r="K74" s="28"/>
      <c r="L74" s="28"/>
      <c r="M74" s="28"/>
      <c r="N74" s="28"/>
      <c r="O74" s="28"/>
      <c r="P74" s="28"/>
      <c r="Q74" s="28"/>
      <c r="R74" s="28"/>
      <c r="S74" s="28"/>
      <c r="T74" s="28"/>
      <c r="U74" s="28"/>
      <c r="V74" s="28"/>
      <c r="W74" s="28"/>
      <c r="X74" s="28"/>
      <c r="Y74" s="28"/>
      <c r="Z74" s="28"/>
      <c r="AA74" s="28"/>
      <c r="AB74" s="28"/>
      <c r="AC74" s="28"/>
      <c r="AD74" s="28"/>
      <c r="AE74" s="28"/>
      <c r="AF74" s="28"/>
      <c r="AG74" s="28"/>
    </row>
    <row r="75" spans="2:33" x14ac:dyDescent="0.25">
      <c r="F75" s="28"/>
      <c r="G75" s="28"/>
      <c r="H75" s="28"/>
      <c r="I75" s="28"/>
      <c r="J75" s="28"/>
      <c r="K75" s="28"/>
      <c r="L75" s="28"/>
      <c r="M75" s="28"/>
      <c r="N75" s="28"/>
      <c r="O75" s="28"/>
      <c r="P75" s="28"/>
      <c r="Q75" s="28"/>
      <c r="R75" s="28"/>
      <c r="S75" s="28"/>
      <c r="T75" s="28"/>
      <c r="U75" s="28"/>
      <c r="V75" s="28"/>
      <c r="W75" s="28"/>
      <c r="X75" s="28"/>
      <c r="Y75" s="28"/>
      <c r="Z75" s="28"/>
      <c r="AA75" s="28"/>
      <c r="AB75" s="28"/>
      <c r="AC75" s="28"/>
      <c r="AD75" s="28"/>
      <c r="AE75" s="28"/>
      <c r="AF75" s="28"/>
      <c r="AG75" s="28"/>
    </row>
    <row r="76" spans="2:33" x14ac:dyDescent="0.25">
      <c r="F76" s="28"/>
      <c r="G76" s="28"/>
      <c r="H76" s="28"/>
      <c r="I76" s="28"/>
      <c r="J76" s="28"/>
      <c r="K76" s="28"/>
      <c r="L76" s="28"/>
      <c r="M76" s="28"/>
      <c r="N76" s="28"/>
      <c r="O76" s="28"/>
      <c r="P76" s="28"/>
      <c r="Q76" s="28"/>
      <c r="R76" s="28"/>
      <c r="S76" s="28"/>
      <c r="T76" s="28"/>
      <c r="U76" s="28"/>
      <c r="V76" s="28"/>
      <c r="W76" s="28"/>
      <c r="X76" s="28"/>
      <c r="Y76" s="28"/>
      <c r="Z76" s="28"/>
      <c r="AA76" s="28"/>
      <c r="AB76" s="28"/>
      <c r="AC76" s="28"/>
      <c r="AD76" s="28"/>
      <c r="AE76" s="28"/>
      <c r="AF76" s="28"/>
      <c r="AG76" s="28"/>
    </row>
    <row r="77" spans="2:33" x14ac:dyDescent="0.25">
      <c r="B77" s="28"/>
      <c r="C77" s="28"/>
      <c r="D77" s="28"/>
      <c r="E77" s="28"/>
      <c r="F77" s="28"/>
      <c r="G77" s="28"/>
      <c r="H77" s="28"/>
      <c r="I77" s="28"/>
      <c r="J77" s="28"/>
      <c r="K77" s="28"/>
      <c r="L77" s="28"/>
      <c r="M77" s="28"/>
      <c r="N77" s="28"/>
      <c r="O77" s="28"/>
      <c r="P77" s="28"/>
      <c r="Q77" s="28"/>
      <c r="R77" s="28"/>
      <c r="S77" s="28"/>
      <c r="T77" s="28"/>
      <c r="U77" s="28"/>
      <c r="V77" s="28"/>
      <c r="W77" s="28"/>
      <c r="X77" s="28"/>
      <c r="Y77" s="28"/>
      <c r="Z77" s="28"/>
      <c r="AA77" s="28"/>
      <c r="AB77" s="28"/>
      <c r="AC77" s="28"/>
      <c r="AD77" s="28"/>
      <c r="AE77" s="28"/>
      <c r="AF77" s="28"/>
      <c r="AG77" s="28"/>
    </row>
    <row r="78" spans="2:33" x14ac:dyDescent="0.25">
      <c r="B78" s="28"/>
      <c r="C78" s="28"/>
      <c r="D78" s="28"/>
      <c r="E78" s="28"/>
      <c r="F78" s="28"/>
      <c r="G78" s="28"/>
      <c r="H78" s="28"/>
      <c r="I78" s="28"/>
      <c r="J78" s="28"/>
      <c r="K78" s="28"/>
      <c r="L78" s="28"/>
      <c r="M78" s="28"/>
      <c r="N78" s="28"/>
      <c r="O78" s="28"/>
      <c r="P78" s="28"/>
      <c r="Q78" s="28"/>
      <c r="R78" s="28"/>
      <c r="S78" s="28"/>
      <c r="T78" s="28"/>
      <c r="U78" s="28"/>
      <c r="V78" s="28"/>
      <c r="W78" s="28"/>
      <c r="X78" s="28"/>
      <c r="Y78" s="28"/>
      <c r="Z78" s="28"/>
      <c r="AA78" s="28"/>
      <c r="AB78" s="28"/>
      <c r="AC78" s="28"/>
      <c r="AD78" s="28"/>
      <c r="AE78" s="28"/>
      <c r="AF78" s="28"/>
      <c r="AG78" s="28"/>
    </row>
    <row r="79" spans="2:33" x14ac:dyDescent="0.25">
      <c r="B79" s="28"/>
      <c r="C79" s="28"/>
      <c r="D79" s="28"/>
      <c r="E79" s="28"/>
      <c r="F79" s="28"/>
      <c r="G79" s="28"/>
      <c r="H79" s="28"/>
      <c r="I79" s="28"/>
      <c r="J79" s="28"/>
      <c r="K79" s="28"/>
      <c r="L79" s="28"/>
      <c r="M79" s="28"/>
      <c r="N79" s="28"/>
      <c r="O79" s="28"/>
      <c r="P79" s="28"/>
      <c r="Q79" s="28"/>
      <c r="R79" s="28"/>
      <c r="S79" s="28"/>
      <c r="T79" s="28"/>
      <c r="U79" s="28"/>
      <c r="V79" s="28"/>
      <c r="W79" s="28"/>
      <c r="X79" s="28"/>
      <c r="Y79" s="28"/>
      <c r="Z79" s="28"/>
      <c r="AA79" s="28"/>
      <c r="AB79" s="28"/>
      <c r="AC79" s="28"/>
      <c r="AD79" s="28"/>
      <c r="AE79" s="28"/>
      <c r="AF79" s="28"/>
      <c r="AG79" s="28"/>
    </row>
    <row r="80" spans="2:33" x14ac:dyDescent="0.25">
      <c r="B80" s="28"/>
      <c r="C80" s="28"/>
      <c r="D80" s="28"/>
      <c r="E80" s="28"/>
      <c r="F80" s="28"/>
      <c r="G80" s="28"/>
      <c r="H80" s="28"/>
      <c r="I80" s="28"/>
      <c r="J80" s="28"/>
      <c r="K80" s="28"/>
      <c r="L80" s="28"/>
      <c r="M80" s="28"/>
      <c r="N80" s="28"/>
      <c r="O80" s="28"/>
      <c r="P80" s="28"/>
      <c r="Q80" s="28"/>
      <c r="R80" s="28"/>
      <c r="S80" s="28"/>
      <c r="T80" s="28"/>
      <c r="U80" s="28"/>
      <c r="V80" s="28"/>
      <c r="W80" s="28"/>
      <c r="X80" s="28"/>
      <c r="Y80" s="28"/>
      <c r="Z80" s="28"/>
      <c r="AA80" s="28"/>
      <c r="AB80" s="28"/>
      <c r="AC80" s="28"/>
      <c r="AD80" s="28"/>
      <c r="AE80" s="28"/>
      <c r="AF80" s="28"/>
      <c r="AG80" s="28"/>
    </row>
    <row r="81" spans="2:33" x14ac:dyDescent="0.25">
      <c r="B81" s="28"/>
      <c r="C81" s="28"/>
      <c r="D81" s="28"/>
      <c r="E81" s="28"/>
      <c r="F81" s="28"/>
      <c r="G81" s="28"/>
      <c r="H81" s="28"/>
      <c r="I81" s="28"/>
      <c r="J81" s="28"/>
      <c r="K81" s="28"/>
      <c r="L81" s="28"/>
      <c r="M81" s="28"/>
      <c r="N81" s="28"/>
      <c r="O81" s="28"/>
      <c r="P81" s="28"/>
      <c r="Q81" s="28"/>
      <c r="R81" s="28"/>
      <c r="S81" s="28"/>
      <c r="T81" s="28"/>
      <c r="U81" s="28"/>
      <c r="V81" s="28"/>
      <c r="W81" s="28"/>
      <c r="X81" s="28"/>
      <c r="Y81" s="28"/>
      <c r="Z81" s="28"/>
      <c r="AA81" s="28"/>
      <c r="AB81" s="28"/>
      <c r="AC81" s="28"/>
      <c r="AD81" s="28"/>
      <c r="AE81" s="28"/>
      <c r="AF81" s="28"/>
      <c r="AG81" s="28"/>
    </row>
    <row r="82" spans="2:33" x14ac:dyDescent="0.25">
      <c r="B82" s="28"/>
      <c r="C82" s="28"/>
      <c r="D82" s="28"/>
      <c r="E82" s="28"/>
      <c r="F82" s="28"/>
      <c r="G82" s="28"/>
      <c r="H82" s="28"/>
      <c r="I82" s="28"/>
      <c r="J82" s="28"/>
      <c r="K82" s="28"/>
      <c r="L82" s="28"/>
      <c r="M82" s="28"/>
      <c r="N82" s="28"/>
      <c r="O82" s="28"/>
      <c r="P82" s="28"/>
      <c r="Q82" s="28"/>
      <c r="R82" s="28"/>
      <c r="S82" s="28"/>
      <c r="T82" s="28"/>
      <c r="U82" s="28"/>
      <c r="V82" s="28"/>
      <c r="W82" s="28"/>
      <c r="X82" s="28"/>
      <c r="Y82" s="28"/>
      <c r="Z82" s="28"/>
      <c r="AA82" s="28"/>
      <c r="AB82" s="28"/>
      <c r="AC82" s="28"/>
      <c r="AD82" s="28"/>
      <c r="AE82" s="28"/>
      <c r="AF82" s="28"/>
      <c r="AG82" s="28"/>
    </row>
    <row r="83" spans="2:33" x14ac:dyDescent="0.25">
      <c r="B83" s="28"/>
      <c r="C83" s="28"/>
      <c r="D83" s="28"/>
      <c r="E83" s="28"/>
      <c r="F83" s="28"/>
      <c r="G83" s="28"/>
      <c r="H83" s="28"/>
      <c r="I83" s="28"/>
      <c r="J83" s="28"/>
      <c r="K83" s="28"/>
      <c r="L83" s="28"/>
      <c r="M83" s="28"/>
      <c r="N83" s="28"/>
      <c r="O83" s="28"/>
      <c r="P83" s="28"/>
      <c r="Q83" s="28"/>
      <c r="R83" s="28"/>
      <c r="S83" s="28"/>
      <c r="T83" s="28"/>
      <c r="U83" s="28"/>
      <c r="V83" s="28"/>
      <c r="W83" s="28"/>
      <c r="X83" s="28"/>
      <c r="Y83" s="28"/>
      <c r="Z83" s="28"/>
      <c r="AA83" s="28"/>
      <c r="AB83" s="28"/>
      <c r="AC83" s="28"/>
      <c r="AD83" s="28"/>
      <c r="AE83" s="28"/>
      <c r="AF83" s="28"/>
      <c r="AG83" s="28"/>
    </row>
    <row r="84" spans="2:33" x14ac:dyDescent="0.25">
      <c r="B84" s="28"/>
      <c r="C84" s="28"/>
      <c r="D84" s="28"/>
      <c r="E84" s="28"/>
      <c r="F84" s="28"/>
      <c r="G84" s="28"/>
      <c r="H84" s="28"/>
      <c r="I84" s="28"/>
      <c r="J84" s="28"/>
      <c r="K84" s="28"/>
      <c r="L84" s="28"/>
      <c r="M84" s="28"/>
      <c r="N84" s="28"/>
      <c r="O84" s="28"/>
      <c r="P84" s="28"/>
      <c r="Q84" s="28"/>
      <c r="R84" s="28"/>
      <c r="S84" s="28"/>
      <c r="T84" s="28"/>
      <c r="U84" s="28"/>
      <c r="V84" s="28"/>
      <c r="W84" s="28"/>
      <c r="X84" s="28"/>
      <c r="Y84" s="28"/>
      <c r="Z84" s="28"/>
      <c r="AA84" s="28"/>
      <c r="AB84" s="28"/>
      <c r="AC84" s="28"/>
      <c r="AD84" s="28"/>
      <c r="AE84" s="28"/>
      <c r="AF84" s="28"/>
      <c r="AG84" s="28"/>
    </row>
    <row r="85" spans="2:33" x14ac:dyDescent="0.25">
      <c r="B85" s="28"/>
      <c r="C85" s="28"/>
      <c r="D85" s="28"/>
      <c r="E85" s="28"/>
      <c r="F85" s="28"/>
      <c r="G85" s="28"/>
      <c r="H85" s="28"/>
      <c r="I85" s="28"/>
      <c r="J85" s="28"/>
      <c r="K85" s="28"/>
      <c r="L85" s="28"/>
      <c r="M85" s="28"/>
      <c r="N85" s="28"/>
      <c r="O85" s="28"/>
      <c r="P85" s="28"/>
      <c r="Q85" s="28"/>
      <c r="R85" s="28"/>
      <c r="S85" s="28"/>
      <c r="T85" s="28"/>
      <c r="U85" s="28"/>
      <c r="V85" s="28"/>
      <c r="W85" s="28"/>
      <c r="X85" s="28"/>
      <c r="Y85" s="28"/>
      <c r="Z85" s="28"/>
      <c r="AA85" s="28"/>
      <c r="AB85" s="28"/>
      <c r="AC85" s="28"/>
      <c r="AD85" s="28"/>
      <c r="AE85" s="28"/>
      <c r="AF85" s="28"/>
      <c r="AG85" s="28"/>
    </row>
    <row r="86" spans="2:33" x14ac:dyDescent="0.25">
      <c r="B86" s="28"/>
      <c r="C86" s="28"/>
      <c r="D86" s="28"/>
      <c r="E86" s="28"/>
      <c r="F86" s="28"/>
      <c r="G86" s="28"/>
      <c r="H86" s="28"/>
      <c r="I86" s="28"/>
      <c r="J86" s="28"/>
      <c r="K86" s="28"/>
      <c r="L86" s="28"/>
      <c r="M86" s="28"/>
      <c r="N86" s="28"/>
      <c r="O86" s="28"/>
      <c r="P86" s="28"/>
      <c r="Q86" s="28"/>
      <c r="R86" s="28"/>
      <c r="S86" s="28"/>
      <c r="T86" s="28"/>
      <c r="U86" s="28"/>
      <c r="V86" s="28"/>
      <c r="W86" s="28"/>
      <c r="X86" s="28"/>
      <c r="Y86" s="28"/>
      <c r="Z86" s="28"/>
      <c r="AA86" s="28"/>
      <c r="AB86" s="28"/>
      <c r="AC86" s="28"/>
      <c r="AD86" s="28"/>
      <c r="AE86" s="28"/>
      <c r="AF86" s="28"/>
      <c r="AG86" s="28"/>
    </row>
    <row r="87" spans="2:33" x14ac:dyDescent="0.25">
      <c r="B87" s="28"/>
      <c r="C87" s="28"/>
      <c r="D87" s="28"/>
      <c r="E87" s="28"/>
      <c r="F87" s="28"/>
      <c r="G87" s="28"/>
      <c r="H87" s="28"/>
      <c r="I87" s="28"/>
      <c r="J87" s="28"/>
      <c r="K87" s="28"/>
      <c r="L87" s="28"/>
      <c r="M87" s="28"/>
      <c r="N87" s="28"/>
      <c r="O87" s="28"/>
      <c r="P87" s="28"/>
      <c r="Q87" s="28"/>
      <c r="R87" s="28"/>
      <c r="S87" s="28"/>
      <c r="T87" s="28"/>
      <c r="U87" s="28"/>
      <c r="V87" s="28"/>
      <c r="W87" s="28"/>
      <c r="X87" s="28"/>
      <c r="Y87" s="28"/>
      <c r="Z87" s="28"/>
      <c r="AA87" s="28"/>
      <c r="AB87" s="28"/>
      <c r="AC87" s="28"/>
      <c r="AD87" s="28"/>
      <c r="AE87" s="28"/>
      <c r="AF87" s="28"/>
      <c r="AG87" s="28"/>
    </row>
    <row r="88" spans="2:33" x14ac:dyDescent="0.25">
      <c r="B88" s="28"/>
      <c r="C88" s="28"/>
      <c r="D88" s="28"/>
      <c r="E88" s="28"/>
      <c r="F88" s="28"/>
      <c r="G88" s="28"/>
      <c r="H88" s="28"/>
      <c r="I88" s="28"/>
      <c r="J88" s="28"/>
      <c r="K88" s="28"/>
      <c r="L88" s="28"/>
      <c r="M88" s="28"/>
      <c r="N88" s="28"/>
      <c r="O88" s="28"/>
      <c r="P88" s="28"/>
      <c r="Q88" s="28"/>
      <c r="R88" s="28"/>
      <c r="S88" s="28"/>
      <c r="T88" s="28"/>
      <c r="U88" s="28"/>
      <c r="V88" s="28"/>
      <c r="W88" s="28"/>
      <c r="X88" s="28"/>
      <c r="Y88" s="28"/>
      <c r="Z88" s="28"/>
      <c r="AA88" s="28"/>
      <c r="AB88" s="28"/>
      <c r="AC88" s="28"/>
      <c r="AD88" s="28"/>
      <c r="AE88" s="28"/>
      <c r="AF88" s="28"/>
      <c r="AG88" s="28"/>
    </row>
    <row r="89" spans="2:33" x14ac:dyDescent="0.25">
      <c r="B89" s="28"/>
      <c r="C89" s="28"/>
      <c r="D89" s="28"/>
      <c r="E89" s="28"/>
      <c r="F89" s="28"/>
      <c r="G89" s="28"/>
      <c r="H89" s="28"/>
      <c r="I89" s="28"/>
      <c r="J89" s="28"/>
      <c r="K89" s="28"/>
      <c r="L89" s="28"/>
      <c r="M89" s="28"/>
      <c r="N89" s="28"/>
      <c r="O89" s="28"/>
      <c r="P89" s="28"/>
      <c r="Q89" s="28"/>
      <c r="R89" s="28"/>
      <c r="S89" s="28"/>
      <c r="T89" s="28"/>
      <c r="U89" s="28"/>
      <c r="V89" s="28"/>
      <c r="W89" s="28"/>
      <c r="X89" s="28"/>
      <c r="Y89" s="28"/>
      <c r="Z89" s="28"/>
      <c r="AA89" s="28"/>
      <c r="AB89" s="28"/>
      <c r="AC89" s="28"/>
      <c r="AD89" s="28"/>
      <c r="AE89" s="28"/>
      <c r="AF89" s="28"/>
      <c r="AG89" s="28"/>
    </row>
    <row r="90" spans="2:33" x14ac:dyDescent="0.25">
      <c r="B90" s="28"/>
      <c r="C90" s="28"/>
      <c r="D90" s="28"/>
      <c r="E90" s="28"/>
      <c r="F90" s="28"/>
      <c r="G90" s="28"/>
      <c r="H90" s="28"/>
      <c r="I90" s="28"/>
      <c r="J90" s="28"/>
      <c r="K90" s="28"/>
      <c r="L90" s="28"/>
      <c r="M90" s="28"/>
      <c r="N90" s="28"/>
      <c r="O90" s="28"/>
      <c r="P90" s="28"/>
      <c r="Q90" s="28"/>
      <c r="R90" s="28"/>
      <c r="S90" s="28"/>
      <c r="T90" s="28"/>
      <c r="U90" s="28"/>
      <c r="V90" s="28"/>
      <c r="W90" s="28"/>
      <c r="X90" s="28"/>
      <c r="Y90" s="28"/>
      <c r="Z90" s="28"/>
      <c r="AA90" s="28"/>
      <c r="AB90" s="28"/>
      <c r="AC90" s="28"/>
      <c r="AD90" s="28"/>
      <c r="AE90" s="28"/>
      <c r="AF90" s="28"/>
      <c r="AG90" s="28"/>
    </row>
    <row r="91" spans="2:33" x14ac:dyDescent="0.25">
      <c r="B91" s="28"/>
      <c r="C91" s="28"/>
      <c r="D91" s="28"/>
      <c r="E91" s="28"/>
      <c r="F91" s="28"/>
      <c r="G91" s="28"/>
      <c r="H91" s="28"/>
      <c r="I91" s="28"/>
      <c r="J91" s="28"/>
      <c r="K91" s="28"/>
      <c r="L91" s="28"/>
      <c r="M91" s="28"/>
      <c r="N91" s="28"/>
      <c r="O91" s="28"/>
      <c r="P91" s="28"/>
      <c r="Q91" s="28"/>
      <c r="R91" s="28"/>
      <c r="S91" s="28"/>
      <c r="T91" s="28"/>
      <c r="U91" s="28"/>
      <c r="V91" s="28"/>
      <c r="W91" s="28"/>
      <c r="X91" s="28"/>
      <c r="Y91" s="28"/>
      <c r="Z91" s="28"/>
      <c r="AA91" s="28"/>
      <c r="AB91" s="28"/>
      <c r="AC91" s="28"/>
      <c r="AD91" s="28"/>
      <c r="AE91" s="28"/>
      <c r="AF91" s="28"/>
      <c r="AG91" s="28"/>
    </row>
    <row r="92" spans="2:33" x14ac:dyDescent="0.25">
      <c r="B92" s="28"/>
      <c r="C92" s="28"/>
      <c r="D92" s="28"/>
      <c r="E92" s="28"/>
      <c r="F92" s="28"/>
      <c r="G92" s="28"/>
      <c r="H92" s="28"/>
      <c r="I92" s="28"/>
      <c r="J92" s="28"/>
      <c r="K92" s="28"/>
      <c r="L92" s="28"/>
      <c r="M92" s="28"/>
      <c r="N92" s="28"/>
      <c r="O92" s="28"/>
      <c r="P92" s="28"/>
      <c r="Q92" s="28"/>
      <c r="R92" s="28"/>
      <c r="S92" s="28"/>
      <c r="T92" s="28"/>
      <c r="U92" s="28"/>
      <c r="V92" s="28"/>
      <c r="W92" s="28"/>
      <c r="X92" s="28"/>
      <c r="Y92" s="28"/>
      <c r="Z92" s="28"/>
      <c r="AA92" s="28"/>
      <c r="AB92" s="28"/>
      <c r="AC92" s="28"/>
      <c r="AD92" s="28"/>
      <c r="AE92" s="28"/>
      <c r="AF92" s="28"/>
      <c r="AG92" s="28"/>
    </row>
    <row r="93" spans="2:33" x14ac:dyDescent="0.25">
      <c r="B93" s="28"/>
      <c r="C93" s="28"/>
      <c r="D93" s="28"/>
      <c r="E93" s="28"/>
      <c r="F93" s="28"/>
      <c r="G93" s="28"/>
      <c r="H93" s="28"/>
      <c r="I93" s="28"/>
      <c r="J93" s="28"/>
      <c r="K93" s="28"/>
      <c r="L93" s="28"/>
      <c r="M93" s="28"/>
      <c r="N93" s="28"/>
      <c r="O93" s="28"/>
      <c r="P93" s="28"/>
      <c r="Q93" s="28"/>
      <c r="R93" s="28"/>
      <c r="S93" s="28"/>
      <c r="T93" s="28"/>
      <c r="U93" s="28"/>
      <c r="V93" s="28"/>
      <c r="W93" s="28"/>
      <c r="X93" s="28"/>
      <c r="Y93" s="28"/>
      <c r="Z93" s="28"/>
      <c r="AA93" s="28"/>
      <c r="AB93" s="28"/>
      <c r="AC93" s="28"/>
      <c r="AD93" s="28"/>
      <c r="AE93" s="28"/>
      <c r="AF93" s="28"/>
      <c r="AG93" s="28"/>
    </row>
    <row r="94" spans="2:33" x14ac:dyDescent="0.25">
      <c r="B94" s="28"/>
      <c r="C94" s="28"/>
      <c r="D94" s="28"/>
      <c r="E94" s="28"/>
      <c r="F94" s="28"/>
      <c r="G94" s="28"/>
      <c r="H94" s="28"/>
      <c r="I94" s="28"/>
      <c r="J94" s="28"/>
      <c r="K94" s="28"/>
      <c r="L94" s="28"/>
      <c r="M94" s="28"/>
      <c r="N94" s="28"/>
      <c r="O94" s="28"/>
      <c r="P94" s="28"/>
      <c r="Q94" s="28"/>
      <c r="R94" s="28"/>
      <c r="S94" s="28"/>
      <c r="T94" s="28"/>
      <c r="U94" s="28"/>
      <c r="V94" s="28"/>
      <c r="W94" s="28"/>
      <c r="X94" s="28"/>
      <c r="Y94" s="28"/>
      <c r="Z94" s="28"/>
      <c r="AA94" s="28"/>
      <c r="AB94" s="28"/>
      <c r="AC94" s="28"/>
      <c r="AD94" s="28"/>
      <c r="AE94" s="28"/>
      <c r="AF94" s="28"/>
      <c r="AG94" s="28"/>
    </row>
    <row r="95" spans="2:33" x14ac:dyDescent="0.25">
      <c r="B95" s="28"/>
      <c r="C95" s="28"/>
      <c r="D95" s="28"/>
      <c r="E95" s="28"/>
      <c r="F95" s="28"/>
      <c r="G95" s="28"/>
      <c r="H95" s="28"/>
      <c r="I95" s="28"/>
      <c r="J95" s="28"/>
      <c r="K95" s="28"/>
      <c r="L95" s="28"/>
      <c r="M95" s="28"/>
      <c r="N95" s="28"/>
      <c r="O95" s="28"/>
      <c r="P95" s="28"/>
      <c r="Q95" s="28"/>
      <c r="R95" s="28"/>
      <c r="S95" s="28"/>
      <c r="T95" s="28"/>
      <c r="U95" s="28"/>
      <c r="V95" s="28"/>
      <c r="W95" s="28"/>
      <c r="X95" s="28"/>
      <c r="Y95" s="28"/>
      <c r="Z95" s="28"/>
      <c r="AA95" s="28"/>
      <c r="AB95" s="28"/>
      <c r="AC95" s="28"/>
      <c r="AD95" s="28"/>
      <c r="AE95" s="28"/>
      <c r="AF95" s="28"/>
      <c r="AG95" s="28"/>
    </row>
    <row r="96" spans="2:33" x14ac:dyDescent="0.25">
      <c r="B96" s="28"/>
      <c r="C96" s="28"/>
      <c r="D96" s="28"/>
      <c r="E96" s="28"/>
      <c r="F96" s="28"/>
      <c r="G96" s="28"/>
      <c r="H96" s="28"/>
      <c r="I96" s="28"/>
      <c r="J96" s="28"/>
      <c r="K96" s="28"/>
      <c r="L96" s="28"/>
      <c r="M96" s="28"/>
      <c r="N96" s="28"/>
      <c r="O96" s="28"/>
      <c r="P96" s="28"/>
      <c r="Q96" s="28"/>
      <c r="R96" s="28"/>
      <c r="S96" s="28"/>
      <c r="T96" s="28"/>
      <c r="U96" s="28"/>
      <c r="V96" s="28"/>
      <c r="W96" s="28"/>
      <c r="X96" s="28"/>
      <c r="Y96" s="28"/>
      <c r="Z96" s="28"/>
      <c r="AA96" s="28"/>
      <c r="AB96" s="28"/>
      <c r="AC96" s="28"/>
      <c r="AD96" s="28"/>
      <c r="AE96" s="28"/>
      <c r="AF96" s="28"/>
      <c r="AG96" s="28"/>
    </row>
    <row r="97" spans="2:33" x14ac:dyDescent="0.25">
      <c r="B97" s="28"/>
      <c r="C97" s="28"/>
      <c r="D97" s="28"/>
      <c r="E97" s="28"/>
      <c r="F97" s="28"/>
      <c r="G97" s="28"/>
      <c r="H97" s="28"/>
      <c r="I97" s="28"/>
      <c r="J97" s="28"/>
      <c r="K97" s="28"/>
      <c r="L97" s="28"/>
      <c r="M97" s="28"/>
      <c r="N97" s="28"/>
      <c r="O97" s="28"/>
      <c r="P97" s="28"/>
      <c r="Q97" s="28"/>
      <c r="R97" s="28"/>
      <c r="S97" s="28"/>
      <c r="T97" s="28"/>
      <c r="U97" s="28"/>
      <c r="V97" s="28"/>
      <c r="W97" s="28"/>
      <c r="X97" s="28"/>
      <c r="Y97" s="28"/>
      <c r="Z97" s="28"/>
      <c r="AA97" s="28"/>
      <c r="AB97" s="28"/>
      <c r="AC97" s="28"/>
      <c r="AD97" s="28"/>
      <c r="AE97" s="28"/>
      <c r="AF97" s="28"/>
      <c r="AG97" s="28"/>
    </row>
    <row r="98" spans="2:33" x14ac:dyDescent="0.25">
      <c r="B98" s="28"/>
      <c r="C98" s="28"/>
      <c r="D98" s="28"/>
      <c r="E98" s="28"/>
      <c r="F98" s="28"/>
      <c r="G98" s="28"/>
      <c r="H98" s="28"/>
      <c r="I98" s="28"/>
      <c r="J98" s="28"/>
      <c r="K98" s="28"/>
      <c r="L98" s="28"/>
      <c r="M98" s="28"/>
      <c r="N98" s="28"/>
      <c r="O98" s="28"/>
      <c r="P98" s="28"/>
      <c r="Q98" s="28"/>
      <c r="R98" s="28"/>
      <c r="S98" s="28"/>
      <c r="T98" s="28"/>
      <c r="U98" s="28"/>
      <c r="V98" s="28"/>
      <c r="W98" s="28"/>
      <c r="X98" s="28"/>
      <c r="Y98" s="28"/>
      <c r="Z98" s="28"/>
      <c r="AA98" s="28"/>
      <c r="AB98" s="28"/>
      <c r="AC98" s="28"/>
      <c r="AD98" s="28"/>
      <c r="AE98" s="28"/>
      <c r="AF98" s="28"/>
      <c r="AG98" s="28"/>
    </row>
    <row r="99" spans="2:33" x14ac:dyDescent="0.25">
      <c r="B99" s="28"/>
      <c r="C99" s="28"/>
      <c r="D99" s="28"/>
      <c r="E99" s="28"/>
      <c r="F99" s="28"/>
      <c r="G99" s="28"/>
      <c r="H99" s="28"/>
      <c r="I99" s="28"/>
      <c r="J99" s="28"/>
      <c r="K99" s="28"/>
      <c r="L99" s="28"/>
      <c r="M99" s="28"/>
      <c r="N99" s="28"/>
      <c r="O99" s="28"/>
      <c r="P99" s="28"/>
      <c r="Q99" s="28"/>
      <c r="R99" s="28"/>
      <c r="S99" s="28"/>
      <c r="T99" s="28"/>
      <c r="U99" s="28"/>
      <c r="V99" s="28"/>
      <c r="W99" s="28"/>
      <c r="X99" s="28"/>
      <c r="Y99" s="28"/>
      <c r="Z99" s="28"/>
      <c r="AA99" s="28"/>
      <c r="AB99" s="28"/>
      <c r="AC99" s="28"/>
      <c r="AD99" s="28"/>
      <c r="AE99" s="28"/>
      <c r="AF99" s="28"/>
      <c r="AG99" s="28"/>
    </row>
    <row r="100" spans="2:33" x14ac:dyDescent="0.25">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28"/>
      <c r="AE100" s="28"/>
      <c r="AF100" s="28"/>
      <c r="AG100" s="28"/>
    </row>
    <row r="101" spans="2:33" x14ac:dyDescent="0.25">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c r="AA101" s="28"/>
      <c r="AB101" s="28"/>
      <c r="AC101" s="28"/>
      <c r="AD101" s="28"/>
      <c r="AE101" s="28"/>
      <c r="AF101" s="28"/>
      <c r="AG101" s="28"/>
    </row>
    <row r="102" spans="2:33" x14ac:dyDescent="0.25">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28"/>
      <c r="AE102" s="28"/>
      <c r="AF102" s="28"/>
      <c r="AG102" s="28"/>
    </row>
    <row r="103" spans="2:33" x14ac:dyDescent="0.25">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c r="AA103" s="28"/>
      <c r="AB103" s="28"/>
      <c r="AC103" s="28"/>
      <c r="AD103" s="28"/>
      <c r="AE103" s="28"/>
      <c r="AF103" s="28"/>
      <c r="AG103" s="28"/>
    </row>
    <row r="104" spans="2:33" x14ac:dyDescent="0.25">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28"/>
      <c r="AE104" s="28"/>
      <c r="AF104" s="28"/>
      <c r="AG104" s="28"/>
    </row>
    <row r="105" spans="2:33" x14ac:dyDescent="0.25">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c r="AA105" s="28"/>
      <c r="AB105" s="28"/>
      <c r="AC105" s="28"/>
      <c r="AD105" s="28"/>
      <c r="AE105" s="28"/>
      <c r="AF105" s="28"/>
      <c r="AG105" s="28"/>
    </row>
    <row r="106" spans="2:33" x14ac:dyDescent="0.25">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28"/>
      <c r="AE106" s="28"/>
      <c r="AF106" s="28"/>
      <c r="AG106" s="28"/>
    </row>
    <row r="107" spans="2:33" x14ac:dyDescent="0.25">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c r="AA107" s="28"/>
      <c r="AB107" s="28"/>
      <c r="AC107" s="28"/>
      <c r="AD107" s="28"/>
      <c r="AE107" s="28"/>
      <c r="AF107" s="28"/>
      <c r="AG107" s="28"/>
    </row>
    <row r="108" spans="2:33" x14ac:dyDescent="0.25">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28"/>
      <c r="AE108" s="28"/>
      <c r="AF108" s="28"/>
      <c r="AG108" s="28"/>
    </row>
    <row r="109" spans="2:33" x14ac:dyDescent="0.25">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c r="AA109" s="28"/>
      <c r="AB109" s="28"/>
      <c r="AC109" s="28"/>
      <c r="AD109" s="28"/>
      <c r="AE109" s="28"/>
      <c r="AF109" s="28"/>
      <c r="AG109" s="28"/>
    </row>
    <row r="110" spans="2:33" x14ac:dyDescent="0.25">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c r="AA110" s="28"/>
      <c r="AB110" s="28"/>
      <c r="AC110" s="28"/>
      <c r="AD110" s="28"/>
      <c r="AE110" s="28"/>
      <c r="AF110" s="28"/>
      <c r="AG110" s="28"/>
    </row>
    <row r="111" spans="2:33" x14ac:dyDescent="0.25">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c r="AA111" s="28"/>
      <c r="AB111" s="28"/>
      <c r="AC111" s="28"/>
      <c r="AD111" s="28"/>
      <c r="AE111" s="28"/>
      <c r="AF111" s="28"/>
      <c r="AG111" s="28"/>
    </row>
    <row r="112" spans="2:33" x14ac:dyDescent="0.25">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c r="AA112" s="28"/>
      <c r="AB112" s="28"/>
      <c r="AC112" s="28"/>
      <c r="AD112" s="28"/>
      <c r="AE112" s="28"/>
      <c r="AF112" s="28"/>
      <c r="AG112" s="28"/>
    </row>
    <row r="113" spans="2:33" x14ac:dyDescent="0.25">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c r="AA113" s="28"/>
      <c r="AB113" s="28"/>
      <c r="AC113" s="28"/>
      <c r="AD113" s="28"/>
      <c r="AE113" s="28"/>
      <c r="AF113" s="28"/>
      <c r="AG113" s="28"/>
    </row>
    <row r="114" spans="2:33" x14ac:dyDescent="0.25">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c r="AA114" s="28"/>
      <c r="AB114" s="28"/>
      <c r="AC114" s="28"/>
      <c r="AD114" s="28"/>
      <c r="AE114" s="28"/>
      <c r="AF114" s="28"/>
      <c r="AG114" s="28"/>
    </row>
  </sheetData>
  <customSheetViews>
    <customSheetView guid="{83C0530C-7214-41FC-893B-10123BBDE999}" scale="60" showPageBreaks="1" fitToPage="1" printArea="1" hiddenRows="1" view="pageBreakPreview" showRuler="0">
      <pane xSplit="2" ySplit="5" topLeftCell="C6" activePane="bottomRight" state="frozen"/>
      <selection pane="bottomRight" activeCell="F51" sqref="A1:F51"/>
      <pageMargins left="0.5" right="0.22" top="0.5" bottom="0.5" header="0.25" footer="0.25"/>
      <printOptions horizontalCentered="1" verticalCentered="1" gridLines="1"/>
      <pageSetup paperSize="9" scale="92" orientation="portrait" r:id="rId1"/>
      <headerFooter alignWithMargins="0"/>
    </customSheetView>
  </customSheetViews>
  <mergeCells count="2">
    <mergeCell ref="A40:B40"/>
    <mergeCell ref="A1:G1"/>
  </mergeCells>
  <phoneticPr fontId="0" type="noConversion"/>
  <printOptions horizontalCentered="1" verticalCentered="1" gridLines="1"/>
  <pageMargins left="0.36" right="0.22" top="0.35" bottom="0.5" header="0.25" footer="0.25"/>
  <pageSetup paperSize="9" scale="104" orientation="portrait"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F46"/>
  <sheetViews>
    <sheetView view="pageBreakPreview" zoomScale="80" zoomScaleNormal="80" zoomScaleSheetLayoutView="80" workbookViewId="0">
      <selection activeCell="G37" sqref="G37"/>
    </sheetView>
  </sheetViews>
  <sheetFormatPr defaultColWidth="9.109375" defaultRowHeight="13.2" x14ac:dyDescent="0.25"/>
  <cols>
    <col min="1" max="1" width="5.5546875" style="667" customWidth="1"/>
    <col min="2" max="2" width="53" style="451" customWidth="1"/>
    <col min="3" max="3" width="17.109375" style="451" hidden="1" customWidth="1"/>
    <col min="4" max="4" width="17.5546875" style="451" hidden="1" customWidth="1"/>
    <col min="5" max="5" width="15.44140625" style="451" hidden="1" customWidth="1"/>
    <col min="6" max="6" width="14.109375" style="451" hidden="1" customWidth="1"/>
    <col min="7" max="7" width="13.88671875" style="451" customWidth="1"/>
    <col min="8" max="16384" width="9.109375" style="451"/>
  </cols>
  <sheetData>
    <row r="1" spans="1:32" x14ac:dyDescent="0.25">
      <c r="A1" s="1135" t="s">
        <v>651</v>
      </c>
      <c r="B1" s="1136"/>
      <c r="C1" s="1136"/>
      <c r="D1" s="1136"/>
      <c r="E1" s="1136"/>
      <c r="F1" s="1136"/>
      <c r="G1" s="1136"/>
    </row>
    <row r="2" spans="1:32" x14ac:dyDescent="0.25">
      <c r="A2" s="1059" t="s">
        <v>162</v>
      </c>
      <c r="B2" s="1059"/>
      <c r="C2" s="1089"/>
      <c r="D2" s="1089"/>
      <c r="E2" s="1089"/>
      <c r="F2" s="1089"/>
      <c r="G2" s="654" t="s">
        <v>322</v>
      </c>
    </row>
    <row r="3" spans="1:32" x14ac:dyDescent="0.25">
      <c r="A3" s="663"/>
      <c r="B3" s="655"/>
      <c r="C3" s="655"/>
      <c r="D3" s="655"/>
      <c r="E3" s="655"/>
      <c r="G3" s="650" t="s">
        <v>589</v>
      </c>
      <c r="H3" s="655"/>
      <c r="I3" s="655"/>
      <c r="J3" s="655"/>
      <c r="K3" s="655"/>
      <c r="L3" s="655"/>
      <c r="M3" s="655"/>
      <c r="N3" s="655"/>
      <c r="O3" s="655"/>
      <c r="P3" s="655"/>
      <c r="Q3" s="655"/>
      <c r="R3" s="655"/>
      <c r="S3" s="655"/>
      <c r="T3" s="655"/>
      <c r="U3" s="655"/>
      <c r="V3" s="655"/>
      <c r="W3" s="655"/>
      <c r="X3" s="655"/>
      <c r="Y3" s="655"/>
      <c r="Z3" s="655"/>
      <c r="AA3" s="655"/>
      <c r="AB3" s="655"/>
      <c r="AC3" s="655"/>
      <c r="AD3" s="655"/>
      <c r="AE3" s="655"/>
      <c r="AF3" s="655"/>
    </row>
    <row r="4" spans="1:32" ht="40.200000000000003" thickBot="1" x14ac:dyDescent="0.3">
      <c r="A4" s="662" t="s">
        <v>500</v>
      </c>
      <c r="B4" s="450" t="s">
        <v>186</v>
      </c>
      <c r="C4" s="878" t="s">
        <v>1500</v>
      </c>
      <c r="D4" s="878" t="s">
        <v>1503</v>
      </c>
      <c r="E4" s="878" t="s">
        <v>1501</v>
      </c>
      <c r="F4" s="878" t="s">
        <v>1502</v>
      </c>
      <c r="G4" s="878" t="s">
        <v>1499</v>
      </c>
    </row>
    <row r="5" spans="1:32" x14ac:dyDescent="0.25">
      <c r="A5" s="664"/>
      <c r="B5" s="656"/>
      <c r="C5" s="655"/>
      <c r="D5" s="655"/>
      <c r="E5" s="655"/>
    </row>
    <row r="6" spans="1:32" x14ac:dyDescent="0.25">
      <c r="A6" s="665" t="s">
        <v>188</v>
      </c>
      <c r="B6" s="460" t="s">
        <v>873</v>
      </c>
      <c r="C6" s="1090"/>
      <c r="D6" s="1090"/>
      <c r="E6" s="1090"/>
      <c r="F6" s="1096"/>
      <c r="G6" s="1103"/>
    </row>
    <row r="7" spans="1:32" ht="13.8" x14ac:dyDescent="0.25">
      <c r="A7" s="542">
        <v>1</v>
      </c>
      <c r="B7" s="657" t="s">
        <v>874</v>
      </c>
      <c r="C7" s="1091"/>
      <c r="D7" s="1091"/>
      <c r="E7" s="1091"/>
      <c r="F7" s="1097"/>
      <c r="G7" s="879"/>
    </row>
    <row r="8" spans="1:32" x14ac:dyDescent="0.25">
      <c r="A8" s="542" t="s">
        <v>119</v>
      </c>
      <c r="B8" s="164" t="s">
        <v>857</v>
      </c>
      <c r="C8" s="1092">
        <f>[15]S2!C8</f>
        <v>2657.42</v>
      </c>
      <c r="D8" s="1092">
        <f>[15]S2!D8</f>
        <v>2551.58</v>
      </c>
      <c r="E8" s="1092">
        <f>[15]S2!E8</f>
        <v>2473.2199999999998</v>
      </c>
      <c r="F8" s="1098">
        <f>249555.37/100</f>
        <v>2495.5536999999999</v>
      </c>
      <c r="G8" s="1104">
        <f>[17]BS!I11/100</f>
        <v>3082.9958900291608</v>
      </c>
      <c r="H8" s="1109"/>
    </row>
    <row r="9" spans="1:32" x14ac:dyDescent="0.25">
      <c r="A9" s="542" t="s">
        <v>121</v>
      </c>
      <c r="B9" s="164" t="s">
        <v>858</v>
      </c>
      <c r="C9" s="1092">
        <f>[15]S2!C9</f>
        <v>1767.33</v>
      </c>
      <c r="D9" s="1092">
        <f>[15]S2!D9</f>
        <v>2323.89</v>
      </c>
      <c r="E9" s="1092">
        <f>[15]S2!E9</f>
        <v>2795.98</v>
      </c>
      <c r="F9" s="1098">
        <f>339688.97/100</f>
        <v>3396.8896999999997</v>
      </c>
      <c r="G9" s="1104">
        <f>[17]BS!I12/100</f>
        <v>3432.2174736331758</v>
      </c>
      <c r="H9" s="1109"/>
    </row>
    <row r="10" spans="1:32" ht="12" customHeight="1" x14ac:dyDescent="0.25">
      <c r="A10" s="542" t="s">
        <v>122</v>
      </c>
      <c r="B10" s="164" t="s">
        <v>860</v>
      </c>
      <c r="C10" s="1092">
        <f>[15]S2!C10</f>
        <v>8.3699999999999992</v>
      </c>
      <c r="D10" s="1092">
        <f>[15]S2!D10</f>
        <v>9.09</v>
      </c>
      <c r="E10" s="1092">
        <f>[15]S2!E10</f>
        <v>0</v>
      </c>
      <c r="F10" s="1098">
        <f>7678.26/100</f>
        <v>76.782600000000002</v>
      </c>
      <c r="G10" s="1104"/>
    </row>
    <row r="11" spans="1:32" s="660" customFormat="1" ht="13.8" x14ac:dyDescent="0.25">
      <c r="A11" s="542" t="s">
        <v>123</v>
      </c>
      <c r="B11" s="164" t="s">
        <v>861</v>
      </c>
      <c r="C11" s="1092">
        <f>[15]S2!C11</f>
        <v>410.31</v>
      </c>
      <c r="D11" s="1092">
        <f>[15]S2!D11</f>
        <v>520.99</v>
      </c>
      <c r="E11" s="1092">
        <f>[15]S2!E11</f>
        <v>1379.9</v>
      </c>
      <c r="F11" s="1098">
        <f>72856.54/100</f>
        <v>728.56539999999995</v>
      </c>
      <c r="G11" s="1104">
        <f>[17]BS!$I$24/100</f>
        <v>731.16559119056183</v>
      </c>
    </row>
    <row r="12" spans="1:32" s="660" customFormat="1" ht="13.8" x14ac:dyDescent="0.25">
      <c r="A12" s="666" t="s">
        <v>124</v>
      </c>
      <c r="B12" s="54" t="s">
        <v>1481</v>
      </c>
      <c r="C12" s="1092"/>
      <c r="D12" s="1092"/>
      <c r="E12" s="1092">
        <f>[15]S2!E12</f>
        <v>49.99</v>
      </c>
      <c r="F12" s="1099"/>
      <c r="G12" s="1104">
        <f>[17]BS!$I$23/100</f>
        <v>301.75701379999998</v>
      </c>
    </row>
    <row r="13" spans="1:32" s="660" customFormat="1" ht="13.8" x14ac:dyDescent="0.25">
      <c r="A13" s="666"/>
      <c r="B13" s="996"/>
      <c r="C13" s="1092"/>
      <c r="D13" s="1092"/>
      <c r="E13" s="1092"/>
      <c r="F13" s="1099"/>
      <c r="G13" s="880"/>
    </row>
    <row r="14" spans="1:32" ht="13.8" x14ac:dyDescent="0.25">
      <c r="A14" s="542">
        <v>2</v>
      </c>
      <c r="B14" s="657" t="s">
        <v>875</v>
      </c>
      <c r="C14" s="1093"/>
      <c r="D14" s="1093"/>
      <c r="E14" s="1093"/>
      <c r="F14" s="1100"/>
      <c r="G14" s="879"/>
    </row>
    <row r="15" spans="1:32" x14ac:dyDescent="0.25">
      <c r="A15" s="542" t="s">
        <v>119</v>
      </c>
      <c r="B15" s="164" t="s">
        <v>235</v>
      </c>
      <c r="C15" s="1092">
        <f>[15]S2!C15</f>
        <v>42.93</v>
      </c>
      <c r="D15" s="1092">
        <f>[15]S2!D15</f>
        <v>42.26</v>
      </c>
      <c r="E15" s="1092">
        <f>[15]S2!E15</f>
        <v>41.06</v>
      </c>
      <c r="F15" s="1098">
        <f>4381.19/100</f>
        <v>43.811899999999994</v>
      </c>
      <c r="G15" s="1104">
        <f>[17]BS!$I$27/100</f>
        <v>51.830122595000027</v>
      </c>
    </row>
    <row r="16" spans="1:32" x14ac:dyDescent="0.25">
      <c r="A16" s="542" t="s">
        <v>121</v>
      </c>
      <c r="B16" s="164" t="s">
        <v>859</v>
      </c>
      <c r="C16" s="1092"/>
      <c r="D16" s="1092"/>
      <c r="E16" s="1092"/>
      <c r="F16" s="1100"/>
      <c r="G16" s="879"/>
    </row>
    <row r="17" spans="1:14" x14ac:dyDescent="0.25">
      <c r="A17" s="668" t="s">
        <v>876</v>
      </c>
      <c r="B17" s="881" t="s">
        <v>1461</v>
      </c>
      <c r="C17" s="674"/>
      <c r="D17" s="674"/>
      <c r="E17" s="674"/>
      <c r="F17" s="577"/>
      <c r="G17" s="879"/>
    </row>
    <row r="18" spans="1:14" x14ac:dyDescent="0.25">
      <c r="A18" s="668" t="s">
        <v>878</v>
      </c>
      <c r="B18" s="164" t="s">
        <v>862</v>
      </c>
      <c r="C18" s="1092">
        <f>[15]S2!C18</f>
        <v>753.66</v>
      </c>
      <c r="D18" s="1092">
        <f>[15]S2!D18</f>
        <v>953.34</v>
      </c>
      <c r="E18" s="1092">
        <f>[15]S2!E18</f>
        <v>1267.99</v>
      </c>
      <c r="F18" s="1098">
        <f>147532.78/100</f>
        <v>1475.3278</v>
      </c>
      <c r="G18" s="1104">
        <f>[17]BS!I30/100</f>
        <v>1668.4585625259999</v>
      </c>
    </row>
    <row r="19" spans="1:14" x14ac:dyDescent="0.25">
      <c r="A19" s="668" t="s">
        <v>877</v>
      </c>
      <c r="B19" s="164" t="s">
        <v>863</v>
      </c>
      <c r="C19" s="1092">
        <f>[15]S2!C19</f>
        <v>1950.67</v>
      </c>
      <c r="D19" s="1092">
        <f>[15]S2!D19</f>
        <v>992.88</v>
      </c>
      <c r="E19" s="1092">
        <f>[15]S2!E19</f>
        <v>858.76</v>
      </c>
      <c r="F19" s="1098">
        <f>107844.09/100</f>
        <v>1078.4409000000001</v>
      </c>
      <c r="G19" s="1104">
        <f>[17]BS!I31/100</f>
        <v>1814.9365030580004</v>
      </c>
    </row>
    <row r="20" spans="1:14" ht="14.4" customHeight="1" x14ac:dyDescent="0.25">
      <c r="A20" s="577" t="s">
        <v>1462</v>
      </c>
      <c r="B20" s="164" t="s">
        <v>864</v>
      </c>
      <c r="C20" s="1092">
        <f>[15]S2!C20</f>
        <v>58.55</v>
      </c>
      <c r="D20" s="1092">
        <f>[15]S2!D20</f>
        <v>424.25</v>
      </c>
      <c r="E20" s="1092">
        <f>[15]S2!E20</f>
        <v>354.26</v>
      </c>
      <c r="F20" s="1098">
        <f>67595.51/100</f>
        <v>675.9550999999999</v>
      </c>
      <c r="G20" s="1104">
        <f>[17]BS!I32/100</f>
        <v>504.05091948600005</v>
      </c>
    </row>
    <row r="21" spans="1:14" x14ac:dyDescent="0.25">
      <c r="A21" s="542" t="s">
        <v>122</v>
      </c>
      <c r="B21" s="658" t="s">
        <v>865</v>
      </c>
      <c r="C21" s="1092">
        <f>[15]S2!C21</f>
        <v>49.96</v>
      </c>
      <c r="D21" s="1092">
        <f>[15]S2!D21</f>
        <v>52.65</v>
      </c>
      <c r="E21" s="1092">
        <f>[15]S2!E21</f>
        <v>2.16</v>
      </c>
      <c r="F21" s="1098">
        <f>263.78/100</f>
        <v>2.6377999999999999</v>
      </c>
      <c r="G21" s="1104">
        <f>[17]BS!$I$36/100</f>
        <v>2.4697501579999641</v>
      </c>
    </row>
    <row r="22" spans="1:14" x14ac:dyDescent="0.25">
      <c r="A22" s="542"/>
      <c r="B22" s="670" t="s">
        <v>879</v>
      </c>
      <c r="C22" s="1094">
        <f>SUM(C8:C21)</f>
        <v>7699.2000000000007</v>
      </c>
      <c r="D22" s="1094">
        <f t="shared" ref="D22:E22" si="0">SUM(D8:D21)</f>
        <v>7870.9299999999994</v>
      </c>
      <c r="E22" s="1094">
        <f t="shared" si="0"/>
        <v>9223.32</v>
      </c>
      <c r="F22" s="1101">
        <f>SUM(F8:F21)</f>
        <v>9973.964899999999</v>
      </c>
      <c r="G22" s="1101">
        <f>SUM(G8:G21)</f>
        <v>11589.881826475899</v>
      </c>
      <c r="N22" s="1108"/>
    </row>
    <row r="23" spans="1:14" x14ac:dyDescent="0.25">
      <c r="A23" s="542"/>
      <c r="B23" s="669"/>
      <c r="C23" s="866"/>
      <c r="D23" s="866"/>
      <c r="E23" s="866"/>
      <c r="F23" s="1100"/>
      <c r="G23" s="879"/>
    </row>
    <row r="24" spans="1:14" x14ac:dyDescent="0.25">
      <c r="A24" s="665" t="s">
        <v>189</v>
      </c>
      <c r="B24" s="55" t="s">
        <v>880</v>
      </c>
      <c r="C24" s="1095"/>
      <c r="D24" s="1095"/>
      <c r="E24" s="1095"/>
      <c r="F24" s="1102"/>
      <c r="G24" s="1102"/>
    </row>
    <row r="25" spans="1:14" ht="13.8" x14ac:dyDescent="0.25">
      <c r="A25" s="542">
        <v>1</v>
      </c>
      <c r="B25" s="657" t="s">
        <v>881</v>
      </c>
      <c r="C25" s="1093"/>
      <c r="D25" s="1093"/>
      <c r="E25" s="1093"/>
      <c r="F25" s="1100"/>
      <c r="G25" s="879"/>
    </row>
    <row r="26" spans="1:14" x14ac:dyDescent="0.25">
      <c r="A26" s="542" t="s">
        <v>119</v>
      </c>
      <c r="B26" s="54" t="s">
        <v>866</v>
      </c>
      <c r="C26" s="1092">
        <f>[15]S2!C26</f>
        <v>972.96</v>
      </c>
      <c r="D26" s="1092">
        <f>[15]S2!D26</f>
        <v>1598.96</v>
      </c>
      <c r="E26" s="1092">
        <f>[15]S2!E26</f>
        <v>1598.96</v>
      </c>
      <c r="F26" s="1098">
        <f>176970.32/100</f>
        <v>1769.7032000000002</v>
      </c>
      <c r="G26" s="1104">
        <f>[17]BS!$I$42/100</f>
        <v>1769.7031770000001</v>
      </c>
    </row>
    <row r="27" spans="1:14" x14ac:dyDescent="0.25">
      <c r="A27" s="542" t="s">
        <v>121</v>
      </c>
      <c r="B27" s="164" t="s">
        <v>882</v>
      </c>
      <c r="C27" s="674"/>
      <c r="D27" s="674"/>
      <c r="E27" s="674"/>
      <c r="F27" s="577"/>
      <c r="G27" s="879"/>
    </row>
    <row r="28" spans="1:14" x14ac:dyDescent="0.25">
      <c r="A28" s="542"/>
      <c r="B28" s="882" t="s">
        <v>1463</v>
      </c>
      <c r="C28" s="1092">
        <f>[15]S2!C28</f>
        <v>626</v>
      </c>
      <c r="D28" s="1092">
        <f>[15]S2!D28</f>
        <v>0</v>
      </c>
      <c r="E28" s="1092">
        <f>[15]S2!E28</f>
        <v>103.96</v>
      </c>
      <c r="F28" s="1100"/>
      <c r="G28" s="879"/>
    </row>
    <row r="29" spans="1:14" x14ac:dyDescent="0.25">
      <c r="A29" s="542"/>
      <c r="B29" s="164" t="s">
        <v>867</v>
      </c>
      <c r="C29" s="1092">
        <f>[15]S2!C29</f>
        <v>-2093.9299999999998</v>
      </c>
      <c r="D29" s="1092">
        <f>[15]S2!D29</f>
        <v>-2524.04</v>
      </c>
      <c r="E29" s="1092">
        <f>[15]S2!E29</f>
        <v>-2736.59</v>
      </c>
      <c r="F29" s="1098">
        <f>-308014.09/100</f>
        <v>-3080.1409000000003</v>
      </c>
      <c r="G29" s="1104">
        <f>[17]BS!$I$43/100</f>
        <v>-3741.1619304226397</v>
      </c>
    </row>
    <row r="30" spans="1:14" x14ac:dyDescent="0.25">
      <c r="A30" s="542"/>
      <c r="B30" s="164" t="s">
        <v>868</v>
      </c>
      <c r="C30" s="1092">
        <f>[15]S2!C30</f>
        <v>2</v>
      </c>
      <c r="D30" s="1092">
        <f>[15]S2!D30</f>
        <v>2</v>
      </c>
      <c r="E30" s="1092">
        <f>[15]S2!E30</f>
        <v>2</v>
      </c>
      <c r="F30" s="1098">
        <f>200.07/100</f>
        <v>2.0007000000000001</v>
      </c>
      <c r="G30" s="879"/>
    </row>
    <row r="31" spans="1:14" x14ac:dyDescent="0.25">
      <c r="A31" s="542"/>
      <c r="B31" s="671"/>
      <c r="C31" s="1092"/>
      <c r="D31" s="1092"/>
      <c r="E31" s="1092"/>
      <c r="F31" s="1100"/>
      <c r="G31" s="879"/>
    </row>
    <row r="32" spans="1:14" ht="13.8" x14ac:dyDescent="0.25">
      <c r="A32" s="542">
        <v>2</v>
      </c>
      <c r="B32" s="661" t="s">
        <v>883</v>
      </c>
      <c r="C32" s="1093"/>
      <c r="D32" s="1093"/>
      <c r="E32" s="1093"/>
      <c r="F32" s="1100"/>
      <c r="G32" s="879"/>
    </row>
    <row r="33" spans="1:7" x14ac:dyDescent="0.25">
      <c r="A33" s="542">
        <v>2.1</v>
      </c>
      <c r="B33" s="164" t="s">
        <v>869</v>
      </c>
      <c r="C33" s="1092"/>
      <c r="D33" s="1092"/>
      <c r="E33" s="1092"/>
      <c r="F33" s="1100"/>
      <c r="G33" s="879"/>
    </row>
    <row r="34" spans="1:7" x14ac:dyDescent="0.25">
      <c r="A34" s="542" t="s">
        <v>119</v>
      </c>
      <c r="B34" s="164" t="s">
        <v>884</v>
      </c>
      <c r="C34" s="1092"/>
      <c r="D34" s="1092"/>
      <c r="E34" s="1092"/>
      <c r="F34" s="1100"/>
      <c r="G34" s="879"/>
    </row>
    <row r="35" spans="1:7" x14ac:dyDescent="0.25">
      <c r="A35" s="542" t="s">
        <v>876</v>
      </c>
      <c r="B35" s="164" t="s">
        <v>870</v>
      </c>
      <c r="C35" s="1092">
        <f>[15]S2!C35</f>
        <v>2735.02</v>
      </c>
      <c r="D35" s="1092">
        <f>[15]S2!D35</f>
        <v>2393.63</v>
      </c>
      <c r="E35" s="1092">
        <f>[15]S2!E35</f>
        <v>2737.45</v>
      </c>
      <c r="F35" s="1098">
        <f>312281.17/100</f>
        <v>3122.8116999999997</v>
      </c>
      <c r="G35" s="1104">
        <f>[17]BS!I48/100</f>
        <v>3849.210684780001</v>
      </c>
    </row>
    <row r="36" spans="1:7" x14ac:dyDescent="0.25">
      <c r="A36" s="542" t="s">
        <v>121</v>
      </c>
      <c r="B36" s="164" t="s">
        <v>871</v>
      </c>
      <c r="C36" s="1092">
        <f>[15]S2!C36</f>
        <v>232.09</v>
      </c>
      <c r="D36" s="1092">
        <f>[15]S2!D36</f>
        <v>202.35</v>
      </c>
      <c r="E36" s="1092">
        <f>[15]S2!E36</f>
        <v>804.91</v>
      </c>
      <c r="F36" s="1098">
        <f>9280.98/100</f>
        <v>92.809799999999996</v>
      </c>
      <c r="G36" s="1104">
        <f>[17]BS!$I$50/100</f>
        <v>139.1998797</v>
      </c>
    </row>
    <row r="37" spans="1:7" x14ac:dyDescent="0.25">
      <c r="A37" s="542" t="s">
        <v>122</v>
      </c>
      <c r="B37" s="164" t="s">
        <v>872</v>
      </c>
      <c r="C37" s="1092">
        <f>[15]S2!C37</f>
        <v>160.4</v>
      </c>
      <c r="D37" s="1092">
        <f>[15]S2!D37</f>
        <v>172.31</v>
      </c>
      <c r="E37" s="1092">
        <f>[15]S2!E37</f>
        <v>167.16</v>
      </c>
      <c r="F37" s="1098">
        <f>17220.95/100</f>
        <v>172.20950000000002</v>
      </c>
      <c r="G37" s="1104">
        <f>[17]BS!$I$52/100</f>
        <v>219.43313719999998</v>
      </c>
    </row>
    <row r="38" spans="1:7" x14ac:dyDescent="0.25">
      <c r="A38" s="542">
        <v>2.2000000000000002</v>
      </c>
      <c r="B38" s="164" t="s">
        <v>236</v>
      </c>
      <c r="C38" s="1092"/>
      <c r="D38" s="1092"/>
      <c r="E38" s="1092"/>
      <c r="F38" s="1100"/>
      <c r="G38" s="879"/>
    </row>
    <row r="39" spans="1:7" ht="13.8" x14ac:dyDescent="0.25">
      <c r="A39" s="542" t="s">
        <v>119</v>
      </c>
      <c r="B39" s="661" t="s">
        <v>884</v>
      </c>
      <c r="C39" s="1093"/>
      <c r="D39" s="1093"/>
      <c r="E39" s="1093"/>
      <c r="F39" s="1100"/>
      <c r="G39" s="879"/>
    </row>
    <row r="40" spans="1:7" ht="13.8" x14ac:dyDescent="0.25">
      <c r="A40" s="542" t="s">
        <v>876</v>
      </c>
      <c r="B40" s="995" t="s">
        <v>870</v>
      </c>
      <c r="C40" s="1092">
        <f>[15]S2!C40</f>
        <v>3863.49</v>
      </c>
      <c r="D40" s="1092">
        <f>[15]S2!D40</f>
        <v>4806.34</v>
      </c>
      <c r="E40" s="1092">
        <f>[15]S2!E40</f>
        <v>5344.69</v>
      </c>
      <c r="F40" s="1100">
        <f>652901.03/100</f>
        <v>6529.0102999999999</v>
      </c>
      <c r="G40" s="1104">
        <f>[17]BS!$I$56/100</f>
        <v>7884.7769539493765</v>
      </c>
    </row>
    <row r="41" spans="1:7" x14ac:dyDescent="0.25">
      <c r="A41" s="542" t="s">
        <v>878</v>
      </c>
      <c r="B41" s="164" t="s">
        <v>827</v>
      </c>
      <c r="C41" s="1092">
        <f>[15]S2!C41</f>
        <v>97.53</v>
      </c>
      <c r="D41" s="1092">
        <f>[15]S2!D41</f>
        <v>96.28</v>
      </c>
      <c r="E41" s="1092">
        <f>[15]S2!E41</f>
        <v>0</v>
      </c>
      <c r="F41" s="1098"/>
      <c r="G41" s="879"/>
    </row>
    <row r="42" spans="1:7" ht="13.5" customHeight="1" x14ac:dyDescent="0.25">
      <c r="A42" s="542" t="s">
        <v>877</v>
      </c>
      <c r="B42" s="164" t="s">
        <v>885</v>
      </c>
      <c r="C42" s="1092">
        <f>[15]S2!C42</f>
        <v>478.68</v>
      </c>
      <c r="D42" s="1092">
        <f>[15]S2!D42</f>
        <v>399.47</v>
      </c>
      <c r="E42" s="1092">
        <f>[15]S2!E42</f>
        <v>546.59</v>
      </c>
      <c r="F42" s="1098">
        <f>57289.16/100</f>
        <v>572.89160000000004</v>
      </c>
      <c r="G42" s="1104">
        <f>[17]BS!$I$57/100</f>
        <v>593.6403761979999</v>
      </c>
    </row>
    <row r="43" spans="1:7" ht="13.5" customHeight="1" x14ac:dyDescent="0.25">
      <c r="A43" s="542" t="s">
        <v>121</v>
      </c>
      <c r="B43" s="164" t="s">
        <v>886</v>
      </c>
      <c r="C43" s="1092">
        <f>[15]S2!C43</f>
        <v>581.76</v>
      </c>
      <c r="D43" s="1092">
        <f>[15]S2!D43</f>
        <v>684.3</v>
      </c>
      <c r="E43" s="1092">
        <f>[15]S2!E43</f>
        <v>654.21</v>
      </c>
      <c r="F43" s="1098">
        <f>66068.54/100</f>
        <v>660.68539999999996</v>
      </c>
      <c r="G43" s="1104">
        <f>[17]BS!$I$58/100</f>
        <v>683.2557137381591</v>
      </c>
    </row>
    <row r="44" spans="1:7" x14ac:dyDescent="0.25">
      <c r="A44" s="542" t="s">
        <v>122</v>
      </c>
      <c r="B44" s="164" t="s">
        <v>871</v>
      </c>
      <c r="C44" s="1092">
        <f>[15]S2!C44</f>
        <v>43.2</v>
      </c>
      <c r="D44" s="1092">
        <f>[15]S2!D44</f>
        <v>39.36</v>
      </c>
      <c r="E44" s="1092">
        <f>[15]S2!E44</f>
        <v>2.3E-3</v>
      </c>
      <c r="F44" s="1098">
        <f>13198.33/100</f>
        <v>131.98329999999999</v>
      </c>
      <c r="G44" s="1104">
        <f>[17]BS!$I$59/100</f>
        <v>191.82383433299998</v>
      </c>
    </row>
    <row r="45" spans="1:7" ht="13.5" customHeight="1" x14ac:dyDescent="0.25">
      <c r="A45" s="542"/>
      <c r="B45" s="672" t="s">
        <v>887</v>
      </c>
      <c r="C45" s="1094">
        <f>SUM(C26:C44)</f>
        <v>7699.2000000000007</v>
      </c>
      <c r="D45" s="1094">
        <f t="shared" ref="D45:E45" si="1">SUM(D26:D44)</f>
        <v>7870.96</v>
      </c>
      <c r="E45" s="1094">
        <f t="shared" si="1"/>
        <v>9223.3423000000003</v>
      </c>
      <c r="F45" s="1101">
        <f>SUM(F26:F44)</f>
        <v>9973.9646000000012</v>
      </c>
      <c r="G45" s="1101">
        <f>SUM(G26:G44)</f>
        <v>11589.881826475897</v>
      </c>
    </row>
    <row r="46" spans="1:7" x14ac:dyDescent="0.25">
      <c r="A46" s="542"/>
      <c r="B46" s="164"/>
      <c r="C46" s="881"/>
      <c r="D46" s="881"/>
      <c r="E46" s="881"/>
      <c r="F46" s="1097"/>
      <c r="G46" s="879"/>
    </row>
  </sheetData>
  <customSheetViews>
    <customSheetView guid="{83C0530C-7214-41FC-893B-10123BBDE999}" scale="60" showPageBreaks="1" fitToPage="1" printArea="1" view="pageBreakPreview" showRuler="0">
      <pane xSplit="2" ySplit="4" topLeftCell="C17" activePane="bottomRight" state="frozen"/>
      <selection pane="bottomRight" activeCell="F47" sqref="F47"/>
      <pageMargins left="0.75" right="0.25" top="1" bottom="1" header="0.5" footer="0.5"/>
      <pageSetup paperSize="9" scale="95" orientation="portrait" r:id="rId1"/>
      <headerFooter alignWithMargins="0"/>
    </customSheetView>
  </customSheetViews>
  <mergeCells count="1">
    <mergeCell ref="A1:G1"/>
  </mergeCells>
  <phoneticPr fontId="0" type="noConversion"/>
  <printOptions horizontalCentered="1"/>
  <pageMargins left="0.75" right="0.25" top="1" bottom="1" header="0.5" footer="0.5"/>
  <pageSetup paperSize="9" scale="89" orientation="portrait"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55"/>
  <sheetViews>
    <sheetView view="pageBreakPreview" zoomScale="115" zoomScaleNormal="80" zoomScaleSheetLayoutView="115" workbookViewId="0">
      <pane ySplit="2" topLeftCell="A3" activePane="bottomLeft" state="frozen"/>
      <selection activeCell="D2" sqref="D2"/>
      <selection pane="bottomLeft" activeCell="B53" sqref="B53"/>
    </sheetView>
  </sheetViews>
  <sheetFormatPr defaultColWidth="9.109375" defaultRowHeight="13.2" x14ac:dyDescent="0.25"/>
  <cols>
    <col min="1" max="1" width="52.44140625" style="1" customWidth="1"/>
    <col min="2" max="2" width="11.6640625" style="1" customWidth="1"/>
    <col min="3" max="16384" width="9.109375" style="1"/>
  </cols>
  <sheetData>
    <row r="1" spans="1:2" ht="15.6" x14ac:dyDescent="0.25">
      <c r="A1" s="1137" t="s">
        <v>651</v>
      </c>
      <c r="B1" s="1137"/>
    </row>
    <row r="2" spans="1:2" s="238" customFormat="1" x14ac:dyDescent="0.25">
      <c r="A2" s="1065" t="s">
        <v>595</v>
      </c>
      <c r="B2" s="1066" t="s">
        <v>323</v>
      </c>
    </row>
    <row r="3" spans="1:2" x14ac:dyDescent="0.25">
      <c r="A3" s="899"/>
      <c r="B3" s="977" t="s">
        <v>1460</v>
      </c>
    </row>
    <row r="4" spans="1:2" ht="12.75" customHeight="1" x14ac:dyDescent="0.25">
      <c r="A4" s="839" t="s">
        <v>186</v>
      </c>
      <c r="B4" s="839" t="s">
        <v>1497</v>
      </c>
    </row>
    <row r="5" spans="1:2" ht="13.8" x14ac:dyDescent="0.25">
      <c r="A5" s="1067" t="s">
        <v>790</v>
      </c>
      <c r="B5" s="875"/>
    </row>
    <row r="6" spans="1:2" x14ac:dyDescent="0.25">
      <c r="A6" s="1068" t="s">
        <v>791</v>
      </c>
      <c r="B6" s="1069">
        <f>[18]CFS!$C$9/100</f>
        <v>-508.7726231052842</v>
      </c>
    </row>
    <row r="7" spans="1:2" ht="13.8" x14ac:dyDescent="0.3">
      <c r="A7" s="1070" t="s">
        <v>792</v>
      </c>
      <c r="B7" s="1069"/>
    </row>
    <row r="8" spans="1:2" x14ac:dyDescent="0.25">
      <c r="A8" s="1068" t="s">
        <v>125</v>
      </c>
      <c r="B8" s="1069">
        <f>[18]CFS!C11/100</f>
        <v>201.74857289800002</v>
      </c>
    </row>
    <row r="9" spans="1:2" x14ac:dyDescent="0.25">
      <c r="A9" s="1071" t="s">
        <v>793</v>
      </c>
      <c r="B9" s="1069">
        <f>[18]CFS!C12/100</f>
        <v>544.26080529934416</v>
      </c>
    </row>
    <row r="10" spans="1:2" x14ac:dyDescent="0.25">
      <c r="A10" s="1071" t="s">
        <v>1483</v>
      </c>
      <c r="B10" s="1069">
        <f>[18]CFS!C13/100</f>
        <v>11.641809400059996</v>
      </c>
    </row>
    <row r="11" spans="1:2" x14ac:dyDescent="0.25">
      <c r="A11" s="1071" t="s">
        <v>1482</v>
      </c>
      <c r="B11" s="1069">
        <f>[18]CFS!C14/100</f>
        <v>1.9756236</v>
      </c>
    </row>
    <row r="12" spans="1:2" x14ac:dyDescent="0.25">
      <c r="A12" s="1071" t="s">
        <v>794</v>
      </c>
      <c r="B12" s="1069"/>
    </row>
    <row r="13" spans="1:2" x14ac:dyDescent="0.25">
      <c r="A13" s="1068" t="s">
        <v>795</v>
      </c>
      <c r="B13" s="1069"/>
    </row>
    <row r="14" spans="1:2" ht="16.5" customHeight="1" x14ac:dyDescent="0.25">
      <c r="A14" s="1072" t="s">
        <v>796</v>
      </c>
      <c r="B14" s="1069"/>
    </row>
    <row r="15" spans="1:2" ht="16.5" customHeight="1" x14ac:dyDescent="0.25">
      <c r="A15" s="1072" t="s">
        <v>1484</v>
      </c>
      <c r="B15" s="1069">
        <f>[18]CFS!$C$18/100</f>
        <v>-19.996139100000001</v>
      </c>
    </row>
    <row r="16" spans="1:2" x14ac:dyDescent="0.25">
      <c r="A16" s="1073" t="s">
        <v>797</v>
      </c>
      <c r="B16" s="1069"/>
    </row>
    <row r="17" spans="1:2" x14ac:dyDescent="0.25">
      <c r="A17" s="1068" t="s">
        <v>888</v>
      </c>
      <c r="B17" s="1069">
        <f>[18]CFS!C20/100</f>
        <v>-8.0182120090000151</v>
      </c>
    </row>
    <row r="18" spans="1:2" x14ac:dyDescent="0.25">
      <c r="A18" s="1068" t="s">
        <v>889</v>
      </c>
      <c r="B18" s="1069">
        <f>[18]CFS!C21/100</f>
        <v>-284.49151643971027</v>
      </c>
    </row>
    <row r="19" spans="1:2" x14ac:dyDescent="0.25">
      <c r="A19" s="1068" t="s">
        <v>890</v>
      </c>
      <c r="B19" s="1069">
        <f>[18]CFS!C22/100</f>
        <v>402.68944683240085</v>
      </c>
    </row>
    <row r="20" spans="1:2" x14ac:dyDescent="0.25">
      <c r="A20" s="1068" t="s">
        <v>798</v>
      </c>
      <c r="B20" s="1069">
        <f>[18]CFS!C23/100</f>
        <v>341.03776737581063</v>
      </c>
    </row>
    <row r="21" spans="1:2" x14ac:dyDescent="0.25">
      <c r="A21" s="1068" t="s">
        <v>799</v>
      </c>
      <c r="B21" s="1069">
        <v>0</v>
      </c>
    </row>
    <row r="22" spans="1:2" ht="13.5" customHeight="1" x14ac:dyDescent="0.25">
      <c r="A22" s="1068" t="s">
        <v>800</v>
      </c>
      <c r="B22" s="1069">
        <v>0</v>
      </c>
    </row>
    <row r="23" spans="1:2" x14ac:dyDescent="0.25">
      <c r="A23" s="1068" t="s">
        <v>801</v>
      </c>
      <c r="B23" s="1069">
        <v>0</v>
      </c>
    </row>
    <row r="24" spans="1:2" x14ac:dyDescent="0.25">
      <c r="A24" s="1073" t="s">
        <v>802</v>
      </c>
      <c r="B24" s="1074">
        <f>[18]CFS!$C$27/100</f>
        <v>341.03776737581063</v>
      </c>
    </row>
    <row r="25" spans="1:2" x14ac:dyDescent="0.25">
      <c r="A25" s="1068"/>
      <c r="B25" s="1075"/>
    </row>
    <row r="26" spans="1:2" ht="13.8" x14ac:dyDescent="0.25">
      <c r="A26" s="1067" t="s">
        <v>803</v>
      </c>
      <c r="B26" s="1075"/>
    </row>
    <row r="27" spans="1:2" ht="15" customHeight="1" x14ac:dyDescent="0.25">
      <c r="A27" s="1068" t="s">
        <v>804</v>
      </c>
      <c r="B27" s="1075"/>
    </row>
    <row r="28" spans="1:2" x14ac:dyDescent="0.25">
      <c r="A28" s="1068" t="s">
        <v>805</v>
      </c>
      <c r="B28" s="1075"/>
    </row>
    <row r="29" spans="1:2" ht="14.25" customHeight="1" x14ac:dyDescent="0.25">
      <c r="A29" s="1068" t="s">
        <v>806</v>
      </c>
      <c r="B29" s="1075"/>
    </row>
    <row r="30" spans="1:2" x14ac:dyDescent="0.25">
      <c r="A30" s="1068" t="s">
        <v>807</v>
      </c>
      <c r="B30" s="1075"/>
    </row>
    <row r="31" spans="1:2" x14ac:dyDescent="0.25">
      <c r="A31" s="1068" t="s">
        <v>808</v>
      </c>
      <c r="B31" s="1075">
        <f>[18]CFS!$C$30/100</f>
        <v>-193.77089401399996</v>
      </c>
    </row>
    <row r="32" spans="1:2" x14ac:dyDescent="0.25">
      <c r="A32" s="1068" t="s">
        <v>809</v>
      </c>
      <c r="B32" s="1075"/>
    </row>
    <row r="33" spans="1:2" x14ac:dyDescent="0.25">
      <c r="A33" s="1071" t="s">
        <v>810</v>
      </c>
      <c r="B33" s="1075"/>
    </row>
    <row r="34" spans="1:2" x14ac:dyDescent="0.25">
      <c r="A34" s="1068" t="s">
        <v>811</v>
      </c>
      <c r="B34" s="1075"/>
    </row>
    <row r="35" spans="1:2" x14ac:dyDescent="0.25">
      <c r="A35" s="1068" t="s">
        <v>812</v>
      </c>
      <c r="B35" s="1075">
        <f>[18]CFS!$C$31/100</f>
        <v>-767.86886011181002</v>
      </c>
    </row>
    <row r="36" spans="1:2" x14ac:dyDescent="0.25">
      <c r="A36" s="1068"/>
      <c r="B36" s="1075"/>
    </row>
    <row r="37" spans="1:2" x14ac:dyDescent="0.25">
      <c r="A37" s="1073" t="s">
        <v>813</v>
      </c>
      <c r="B37" s="1076">
        <f>SUM(B27:B35)</f>
        <v>-961.63975412580999</v>
      </c>
    </row>
    <row r="38" spans="1:2" x14ac:dyDescent="0.25">
      <c r="A38" s="1068"/>
      <c r="B38" s="1075"/>
    </row>
    <row r="39" spans="1:2" ht="13.8" x14ac:dyDescent="0.25">
      <c r="A39" s="1067" t="s">
        <v>814</v>
      </c>
      <c r="B39" s="1075"/>
    </row>
    <row r="40" spans="1:2" x14ac:dyDescent="0.25">
      <c r="A40" s="1068" t="s">
        <v>815</v>
      </c>
      <c r="B40" s="1075">
        <f>[18]CFS!C36/100</f>
        <v>9.9282700000000002E-2</v>
      </c>
    </row>
    <row r="41" spans="1:2" x14ac:dyDescent="0.25">
      <c r="A41" s="1077" t="s">
        <v>816</v>
      </c>
      <c r="B41" s="1075">
        <f>[18]CFS!C37/100</f>
        <v>1312.77</v>
      </c>
    </row>
    <row r="42" spans="1:2" x14ac:dyDescent="0.25">
      <c r="A42" s="1077" t="s">
        <v>1485</v>
      </c>
      <c r="B42" s="1075">
        <f>[18]CFS!C38/100</f>
        <v>-2.9953100999999998</v>
      </c>
    </row>
    <row r="43" spans="1:2" x14ac:dyDescent="0.25">
      <c r="A43" s="1077" t="s">
        <v>817</v>
      </c>
      <c r="B43" s="1075"/>
    </row>
    <row r="44" spans="1:2" x14ac:dyDescent="0.25">
      <c r="A44" s="1077" t="s">
        <v>891</v>
      </c>
      <c r="B44" s="1075">
        <f>[18]CFS!$C$39/100</f>
        <v>49.199231600000005</v>
      </c>
    </row>
    <row r="45" spans="1:2" x14ac:dyDescent="0.25">
      <c r="A45" s="1077" t="s">
        <v>1486</v>
      </c>
      <c r="B45" s="1075">
        <f>[18]CFS!$C$40/100</f>
        <v>-1.9756236</v>
      </c>
    </row>
    <row r="46" spans="1:2" x14ac:dyDescent="0.25">
      <c r="A46" s="1077" t="s">
        <v>818</v>
      </c>
      <c r="B46" s="1075">
        <f>[18]CFS!$C$41/100</f>
        <v>1357.0975805999999</v>
      </c>
    </row>
    <row r="47" spans="1:2" x14ac:dyDescent="0.25">
      <c r="A47" s="1077"/>
      <c r="B47" s="1075"/>
    </row>
    <row r="48" spans="1:2" x14ac:dyDescent="0.25">
      <c r="A48" s="1078" t="s">
        <v>819</v>
      </c>
      <c r="B48" s="1076">
        <f>[18]CFS!$C$43/100</f>
        <v>736.49559385000055</v>
      </c>
    </row>
    <row r="49" spans="1:2" x14ac:dyDescent="0.25">
      <c r="A49" s="1077"/>
      <c r="B49" s="1075"/>
    </row>
    <row r="50" spans="1:2" x14ac:dyDescent="0.25">
      <c r="A50" s="1078" t="s">
        <v>820</v>
      </c>
      <c r="B50" s="1076">
        <f>[18]CFS!$C$45/100</f>
        <v>1078.440909208</v>
      </c>
    </row>
    <row r="51" spans="1:2" x14ac:dyDescent="0.25">
      <c r="A51" s="1077"/>
      <c r="B51" s="1075"/>
    </row>
    <row r="52" spans="1:2" x14ac:dyDescent="0.25">
      <c r="A52" s="1078" t="s">
        <v>821</v>
      </c>
      <c r="B52" s="1076">
        <f>[18]CFS!$C$47/100</f>
        <v>1814.9365030580004</v>
      </c>
    </row>
    <row r="53" spans="1:2" ht="28.5" customHeight="1" x14ac:dyDescent="0.25">
      <c r="A53" s="985"/>
    </row>
    <row r="54" spans="1:2" ht="15.75" customHeight="1" x14ac:dyDescent="0.25">
      <c r="A54" s="984"/>
    </row>
    <row r="55" spans="1:2" ht="18" customHeight="1" x14ac:dyDescent="0.25">
      <c r="A55" s="984"/>
    </row>
  </sheetData>
  <customSheetViews>
    <customSheetView guid="{83C0530C-7214-41FC-893B-10123BBDE999}" scale="80" showPageBreaks="1" showRuler="0" topLeftCell="A41">
      <selection activeCell="D58" sqref="D58"/>
      <pageMargins left="0.39" right="0.24" top="0.39" bottom="0.41" header="0.3" footer="0.21"/>
      <pageSetup orientation="portrait" horizontalDpi="300" r:id="rId1"/>
      <headerFooter alignWithMargins="0"/>
    </customSheetView>
  </customSheetViews>
  <mergeCells count="1">
    <mergeCell ref="A1:B1"/>
  </mergeCells>
  <phoneticPr fontId="0" type="noConversion"/>
  <pageMargins left="1.2" right="0.24" top="0.65" bottom="0.41" header="0.78" footer="0.21"/>
  <pageSetup orientation="portrait" r:id="rId2"/>
  <headerFooter alignWithMargins="0"/>
  <rowBreaks count="1" manualBreakCount="1">
    <brk id="52"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0" tint="-0.14999847407452621"/>
  </sheetPr>
  <dimension ref="A1:I44"/>
  <sheetViews>
    <sheetView view="pageBreakPreview" zoomScale="90" zoomScaleNormal="100" zoomScaleSheetLayoutView="90" workbookViewId="0">
      <pane xSplit="2" ySplit="4" topLeftCell="C6" activePane="bottomRight" state="frozen"/>
      <selection activeCell="D2" sqref="D2"/>
      <selection pane="topRight" activeCell="D2" sqref="D2"/>
      <selection pane="bottomLeft" activeCell="D2" sqref="D2"/>
      <selection pane="bottomRight" activeCell="G27" sqref="G27"/>
    </sheetView>
  </sheetViews>
  <sheetFormatPr defaultColWidth="14.6640625" defaultRowHeight="13.2" x14ac:dyDescent="0.25"/>
  <cols>
    <col min="1" max="1" width="6" style="751" customWidth="1"/>
    <col min="2" max="2" width="35.88671875" style="751" customWidth="1"/>
    <col min="3" max="16384" width="14.6640625" style="751"/>
  </cols>
  <sheetData>
    <row r="1" spans="1:9" s="451" customFormat="1" x14ac:dyDescent="0.25">
      <c r="A1" s="1139" t="s">
        <v>651</v>
      </c>
      <c r="B1" s="1139"/>
      <c r="C1" s="1139"/>
      <c r="D1" s="1139"/>
      <c r="E1" s="1139"/>
      <c r="F1" s="1139"/>
      <c r="G1" s="1139"/>
      <c r="H1" s="1139"/>
      <c r="I1" s="1139"/>
    </row>
    <row r="2" spans="1:9" s="451" customFormat="1" x14ac:dyDescent="0.25">
      <c r="A2" s="1138" t="s">
        <v>320</v>
      </c>
      <c r="B2" s="1138"/>
      <c r="C2" s="877"/>
      <c r="D2" s="877"/>
      <c r="E2" s="877"/>
      <c r="F2" s="877"/>
      <c r="G2" s="877"/>
      <c r="H2" s="877"/>
      <c r="I2" s="654" t="s">
        <v>324</v>
      </c>
    </row>
    <row r="3" spans="1:9" s="451" customFormat="1" ht="13.8" thickBot="1" x14ac:dyDescent="0.3">
      <c r="A3" s="749"/>
      <c r="B3" s="749"/>
      <c r="I3" s="707" t="s">
        <v>345</v>
      </c>
    </row>
    <row r="4" spans="1:9" x14ac:dyDescent="0.25">
      <c r="A4" s="750" t="s">
        <v>500</v>
      </c>
      <c r="B4" s="302" t="s">
        <v>186</v>
      </c>
      <c r="C4" s="883" t="s">
        <v>1497</v>
      </c>
      <c r="D4" s="883" t="s">
        <v>1498</v>
      </c>
      <c r="E4" s="883" t="s">
        <v>1508</v>
      </c>
      <c r="F4" s="883" t="s">
        <v>1506</v>
      </c>
      <c r="G4" s="883" t="s">
        <v>1507</v>
      </c>
      <c r="H4" s="883" t="s">
        <v>1509</v>
      </c>
      <c r="I4" s="883" t="s">
        <v>1511</v>
      </c>
    </row>
    <row r="5" spans="1:9" x14ac:dyDescent="0.25">
      <c r="A5" s="541"/>
      <c r="B5" s="752" t="s">
        <v>483</v>
      </c>
      <c r="C5" s="884">
        <f>[16]Availability!$K$82</f>
        <v>13696.920385643769</v>
      </c>
      <c r="D5" s="884">
        <f>[16]Availability!$L$82</f>
        <v>14381.766404925957</v>
      </c>
      <c r="E5" s="1012">
        <f>[16]Availability!E82</f>
        <v>15100.854725172256</v>
      </c>
      <c r="F5" s="1012">
        <f>[16]Availability!F82</f>
        <v>15855.89746143087</v>
      </c>
      <c r="G5" s="1012">
        <f>[16]Availability!G82</f>
        <v>16648.692334502415</v>
      </c>
      <c r="H5" s="1012">
        <f>[16]Availability!H82</f>
        <v>17481.126951227536</v>
      </c>
      <c r="I5" s="1012">
        <f>[16]Availability!I82</f>
        <v>18355.183298788914</v>
      </c>
    </row>
    <row r="6" spans="1:9" x14ac:dyDescent="0.25">
      <c r="A6" s="542"/>
      <c r="B6" s="753" t="s">
        <v>482</v>
      </c>
      <c r="C6" s="1003">
        <f>[16]Availability!$K$85</f>
        <v>13318.8863</v>
      </c>
      <c r="D6" s="884">
        <f>[16]Availability!$L$85</f>
        <v>13662.678084679659</v>
      </c>
      <c r="E6" s="1012">
        <f>[16]Availability!E85</f>
        <v>14345.811988913643</v>
      </c>
      <c r="F6" s="1012">
        <f>[16]Availability!F85</f>
        <v>15063.102588359327</v>
      </c>
      <c r="G6" s="1012">
        <f>[16]Availability!G85</f>
        <v>15816.257717777295</v>
      </c>
      <c r="H6" s="1012">
        <f>[16]Availability!H85</f>
        <v>16607.070603666158</v>
      </c>
      <c r="I6" s="1012">
        <f>[16]Availability!I85</f>
        <v>17437.424133849468</v>
      </c>
    </row>
    <row r="7" spans="1:9" x14ac:dyDescent="0.25">
      <c r="A7" s="542"/>
      <c r="B7" s="753" t="s">
        <v>484</v>
      </c>
      <c r="C7" s="886">
        <f>(C5-C6)/C5</f>
        <v>2.7599933050643982E-2</v>
      </c>
      <c r="D7" s="886">
        <f>[16]Availability!$L$83</f>
        <v>0.05</v>
      </c>
      <c r="E7" s="1013">
        <f>[16]Availability!E83</f>
        <v>0.05</v>
      </c>
      <c r="F7" s="1013">
        <f>[16]Availability!F83</f>
        <v>0.05</v>
      </c>
      <c r="G7" s="1013">
        <f>[16]Availability!G83</f>
        <v>0.05</v>
      </c>
      <c r="H7" s="1013">
        <f>[16]Availability!H83</f>
        <v>0.05</v>
      </c>
      <c r="I7" s="1013">
        <f>[16]Availability!I83</f>
        <v>0.05</v>
      </c>
    </row>
    <row r="8" spans="1:9" x14ac:dyDescent="0.25">
      <c r="A8" s="542"/>
      <c r="B8" s="753" t="s">
        <v>415</v>
      </c>
      <c r="C8" s="963">
        <f>C36*10/C5</f>
        <v>0.90527187462712277</v>
      </c>
      <c r="D8" s="963">
        <f>D36*10/D5</f>
        <v>0.9920412078854155</v>
      </c>
      <c r="E8" s="963">
        <f>E36*10/E5</f>
        <v>1.094911672710138</v>
      </c>
      <c r="F8" s="963">
        <f t="shared" ref="F8:I8" si="0">F36*10/F5</f>
        <v>1.3126710684422276</v>
      </c>
      <c r="G8" s="963">
        <f t="shared" si="0"/>
        <v>1.572218170529615</v>
      </c>
      <c r="H8" s="963">
        <f t="shared" si="0"/>
        <v>1.6791606548091313</v>
      </c>
      <c r="I8" s="963">
        <f t="shared" si="0"/>
        <v>1.7010307609201203</v>
      </c>
    </row>
    <row r="9" spans="1:9" x14ac:dyDescent="0.25">
      <c r="A9" s="542"/>
      <c r="B9" s="754"/>
      <c r="C9" s="885"/>
      <c r="D9" s="885"/>
      <c r="E9" s="885"/>
      <c r="F9" s="885"/>
      <c r="G9" s="885"/>
      <c r="H9" s="885"/>
      <c r="I9" s="885"/>
    </row>
    <row r="10" spans="1:9" x14ac:dyDescent="0.25">
      <c r="A10" s="748">
        <v>1</v>
      </c>
      <c r="B10" s="755" t="s">
        <v>118</v>
      </c>
      <c r="C10" s="885"/>
      <c r="D10" s="885"/>
      <c r="E10" s="885"/>
      <c r="F10" s="885"/>
      <c r="G10" s="885"/>
      <c r="H10" s="885"/>
      <c r="I10" s="885"/>
    </row>
    <row r="11" spans="1:9" x14ac:dyDescent="0.25">
      <c r="A11" s="757" t="s">
        <v>119</v>
      </c>
      <c r="B11" s="658" t="s">
        <v>120</v>
      </c>
      <c r="C11" s="758">
        <f>[16]ARR!$Q$18</f>
        <v>475.90570143106009</v>
      </c>
      <c r="D11" s="758"/>
      <c r="E11" s="758"/>
      <c r="F11" s="885"/>
      <c r="G11" s="885"/>
      <c r="H11" s="885"/>
      <c r="I11" s="885"/>
    </row>
    <row r="12" spans="1:9" x14ac:dyDescent="0.25">
      <c r="A12" s="757" t="s">
        <v>121</v>
      </c>
      <c r="B12" s="658" t="s">
        <v>494</v>
      </c>
      <c r="C12" s="759"/>
      <c r="D12" s="759"/>
      <c r="E12" s="759"/>
      <c r="F12" s="885"/>
      <c r="G12" s="885"/>
      <c r="H12" s="885"/>
      <c r="I12" s="885"/>
    </row>
    <row r="13" spans="1:9" x14ac:dyDescent="0.25">
      <c r="A13" s="760"/>
      <c r="B13" s="755" t="s">
        <v>177</v>
      </c>
      <c r="C13" s="761">
        <f t="shared" ref="C13:I13" si="1">SUM(C11:C12)</f>
        <v>475.90570143106009</v>
      </c>
      <c r="D13" s="761">
        <f t="shared" si="1"/>
        <v>0</v>
      </c>
      <c r="E13" s="761">
        <f t="shared" si="1"/>
        <v>0</v>
      </c>
      <c r="F13" s="761">
        <f t="shared" si="1"/>
        <v>0</v>
      </c>
      <c r="G13" s="761">
        <f t="shared" si="1"/>
        <v>0</v>
      </c>
      <c r="H13" s="761">
        <f t="shared" si="1"/>
        <v>0</v>
      </c>
      <c r="I13" s="761">
        <f t="shared" si="1"/>
        <v>0</v>
      </c>
    </row>
    <row r="14" spans="1:9" s="451" customFormat="1" x14ac:dyDescent="0.25">
      <c r="A14" s="760"/>
      <c r="B14" s="658"/>
      <c r="C14" s="879"/>
      <c r="D14" s="879"/>
      <c r="E14" s="879"/>
      <c r="F14" s="879"/>
      <c r="G14" s="879"/>
      <c r="H14" s="879"/>
      <c r="I14" s="879"/>
    </row>
    <row r="15" spans="1:9" s="451" customFormat="1" x14ac:dyDescent="0.25">
      <c r="A15" s="748">
        <v>2</v>
      </c>
      <c r="B15" s="755" t="s">
        <v>256</v>
      </c>
      <c r="C15" s="879"/>
      <c r="D15" s="879"/>
      <c r="E15" s="879"/>
      <c r="F15" s="879"/>
      <c r="G15" s="879"/>
      <c r="H15" s="879"/>
      <c r="I15" s="879"/>
    </row>
    <row r="16" spans="1:9" s="451" customFormat="1" x14ac:dyDescent="0.25">
      <c r="A16" s="757" t="s">
        <v>119</v>
      </c>
      <c r="B16" s="658" t="s">
        <v>195</v>
      </c>
      <c r="C16" s="879"/>
      <c r="D16" s="879"/>
      <c r="E16" s="879"/>
      <c r="F16" s="879"/>
      <c r="G16" s="879"/>
      <c r="H16" s="879"/>
      <c r="I16" s="879"/>
    </row>
    <row r="17" spans="1:9" s="451" customFormat="1" x14ac:dyDescent="0.25">
      <c r="A17" s="757" t="s">
        <v>121</v>
      </c>
      <c r="B17" s="658" t="s">
        <v>605</v>
      </c>
      <c r="C17" s="761">
        <f t="shared" ref="C17:I17" si="2">SUM(C18:C20)</f>
        <v>240.72358149400003</v>
      </c>
      <c r="D17" s="761">
        <f t="shared" si="2"/>
        <v>302.44086319217735</v>
      </c>
      <c r="E17" s="761">
        <f t="shared" si="2"/>
        <v>374.82657419178435</v>
      </c>
      <c r="F17" s="761">
        <f t="shared" si="2"/>
        <v>442.78454358588488</v>
      </c>
      <c r="G17" s="761">
        <f t="shared" si="2"/>
        <v>564.11234094949862</v>
      </c>
      <c r="H17" s="761">
        <f t="shared" si="2"/>
        <v>622.8589162243702</v>
      </c>
      <c r="I17" s="761">
        <f t="shared" si="2"/>
        <v>682.64202517015224</v>
      </c>
    </row>
    <row r="18" spans="1:9" s="451" customFormat="1" x14ac:dyDescent="0.25">
      <c r="A18" s="757"/>
      <c r="B18" s="658" t="s">
        <v>606</v>
      </c>
      <c r="C18" s="762">
        <f>[16]ARR!Q35</f>
        <v>91.773976923000021</v>
      </c>
      <c r="D18" s="762">
        <f>[16]ARR!R35</f>
        <v>115.53971587894669</v>
      </c>
      <c r="E18" s="762">
        <f>[16]ARR!S35</f>
        <v>126.44537057173082</v>
      </c>
      <c r="F18" s="762">
        <f>[16]ARR!T35</f>
        <v>157.36375787452374</v>
      </c>
      <c r="G18" s="762">
        <f>[16]ARR!U35</f>
        <v>253.8262288996338</v>
      </c>
      <c r="H18" s="762">
        <f>[16]ARR!V35</f>
        <v>302.74131484645585</v>
      </c>
      <c r="I18" s="762">
        <f>[16]ARR!W35</f>
        <v>352.33148400287286</v>
      </c>
    </row>
    <row r="19" spans="1:9" x14ac:dyDescent="0.25">
      <c r="A19" s="757"/>
      <c r="B19" s="658" t="s">
        <v>607</v>
      </c>
      <c r="C19" s="758">
        <f>[16]ARR!$Q$31+[16]ARR!Q32</f>
        <v>110.84794720000001</v>
      </c>
      <c r="D19" s="758">
        <f>[16]ARR!R31+[16]ARR!R32</f>
        <v>146.54905889208908</v>
      </c>
      <c r="E19" s="758">
        <f>[16]ARR!S31+[16]ARR!S32</f>
        <v>202.70785839688239</v>
      </c>
      <c r="F19" s="758">
        <f>[16]ARR!T31+[16]ARR!T32</f>
        <v>238.25210250798978</v>
      </c>
      <c r="G19" s="758">
        <f>[16]ARR!U31+[16]ARR!U32</f>
        <v>261.56711541092415</v>
      </c>
      <c r="H19" s="758">
        <f>[16]ARR!V31+[16]ARR!V32</f>
        <v>269.79129469914903</v>
      </c>
      <c r="I19" s="758">
        <f>[16]ARR!W31+[16]ARR!W32</f>
        <v>278.31783238888181</v>
      </c>
    </row>
    <row r="20" spans="1:9" x14ac:dyDescent="0.25">
      <c r="A20" s="757"/>
      <c r="B20" s="658" t="s">
        <v>608</v>
      </c>
      <c r="C20" s="758">
        <f>[16]ARR!Q33+[16]ARR!Q34</f>
        <v>38.101657371000002</v>
      </c>
      <c r="D20" s="758">
        <f>[16]ARR!R33+[16]ARR!R34</f>
        <v>40.352088421141552</v>
      </c>
      <c r="E20" s="758">
        <f>[16]ARR!S33+[16]ARR!S34</f>
        <v>45.673345223171097</v>
      </c>
      <c r="F20" s="758">
        <f>[16]ARR!T33+[16]ARR!T34</f>
        <v>47.168683203371344</v>
      </c>
      <c r="G20" s="758">
        <f>[16]ARR!U33+[16]ARR!U34</f>
        <v>48.718996638940716</v>
      </c>
      <c r="H20" s="758">
        <f>[16]ARR!V33+[16]ARR!V34</f>
        <v>50.32630667876532</v>
      </c>
      <c r="I20" s="758">
        <f>[16]ARR!W33+[16]ARR!W34</f>
        <v>51.992708778397628</v>
      </c>
    </row>
    <row r="21" spans="1:9" x14ac:dyDescent="0.25">
      <c r="A21" s="757" t="s">
        <v>122</v>
      </c>
      <c r="B21" s="658" t="s">
        <v>125</v>
      </c>
      <c r="C21" s="758">
        <f>[16]ARR!Q6</f>
        <v>201.65517299800001</v>
      </c>
      <c r="D21" s="758">
        <f>[16]ARR!R6</f>
        <v>232.30071165683563</v>
      </c>
      <c r="E21" s="758">
        <f>[16]ARR!S6</f>
        <v>292.65742364575567</v>
      </c>
      <c r="F21" s="758">
        <f>[16]ARR!T6</f>
        <v>424.60302854205327</v>
      </c>
      <c r="G21" s="758">
        <f>[16]ARR!U6</f>
        <v>575.19025133835089</v>
      </c>
      <c r="H21" s="758">
        <f>[16]ARR!V6</f>
        <v>677.22548363835074</v>
      </c>
      <c r="I21" s="758">
        <f>[16]ARR!W6</f>
        <v>738.08921433835076</v>
      </c>
    </row>
    <row r="22" spans="1:9" x14ac:dyDescent="0.25">
      <c r="A22" s="757" t="s">
        <v>123</v>
      </c>
      <c r="B22" s="658" t="s">
        <v>127</v>
      </c>
      <c r="C22" s="763">
        <f>[16]ARR!Q7</f>
        <v>544.26080529934416</v>
      </c>
      <c r="D22" s="763">
        <f>[16]ARR!R7</f>
        <v>644.07031851298393</v>
      </c>
      <c r="E22" s="763">
        <f>[16]ARR!S7</f>
        <v>732.51510488246981</v>
      </c>
      <c r="F22" s="763">
        <f>[16]ARR!T7</f>
        <v>952.15345998215753</v>
      </c>
      <c r="G22" s="763">
        <f>[16]ARR!U7</f>
        <v>1204.8525760666378</v>
      </c>
      <c r="H22" s="763">
        <f>[16]ARR!V7</f>
        <v>1355.4159738317283</v>
      </c>
      <c r="I22" s="763">
        <f>[16]ARR!W7</f>
        <v>1417.1485477429594</v>
      </c>
    </row>
    <row r="23" spans="1:9" x14ac:dyDescent="0.25">
      <c r="A23" s="757" t="s">
        <v>124</v>
      </c>
      <c r="B23" s="755" t="s">
        <v>129</v>
      </c>
      <c r="C23" s="758">
        <v>0</v>
      </c>
      <c r="D23" s="758">
        <v>0</v>
      </c>
      <c r="E23" s="758">
        <v>0</v>
      </c>
      <c r="F23" s="758">
        <v>0</v>
      </c>
      <c r="G23" s="758">
        <v>0</v>
      </c>
      <c r="H23" s="758">
        <v>0</v>
      </c>
      <c r="I23" s="758">
        <v>0</v>
      </c>
    </row>
    <row r="24" spans="1:9" x14ac:dyDescent="0.25">
      <c r="A24" s="757" t="s">
        <v>126</v>
      </c>
      <c r="B24" s="658" t="s">
        <v>131</v>
      </c>
      <c r="C24" s="758">
        <v>0</v>
      </c>
      <c r="D24" s="758">
        <v>0</v>
      </c>
      <c r="E24" s="758">
        <v>0</v>
      </c>
      <c r="F24" s="758">
        <v>0</v>
      </c>
      <c r="G24" s="758">
        <v>0</v>
      </c>
      <c r="H24" s="758">
        <v>0</v>
      </c>
      <c r="I24" s="758">
        <v>0</v>
      </c>
    </row>
    <row r="25" spans="1:9" x14ac:dyDescent="0.25">
      <c r="A25" s="757" t="s">
        <v>128</v>
      </c>
      <c r="B25" s="658" t="s">
        <v>172</v>
      </c>
      <c r="C25" s="758">
        <v>0</v>
      </c>
      <c r="D25" s="758">
        <v>0</v>
      </c>
      <c r="E25" s="758">
        <v>0</v>
      </c>
      <c r="F25" s="758">
        <v>0</v>
      </c>
      <c r="G25" s="758">
        <v>0</v>
      </c>
      <c r="H25" s="758">
        <v>0</v>
      </c>
      <c r="I25" s="758">
        <v>0</v>
      </c>
    </row>
    <row r="26" spans="1:9" x14ac:dyDescent="0.25">
      <c r="A26" s="757" t="s">
        <v>130</v>
      </c>
      <c r="B26" s="879" t="s">
        <v>1488</v>
      </c>
      <c r="C26" s="1004">
        <f>[16]ARR!$Q$10</f>
        <v>10.179638244906755</v>
      </c>
      <c r="D26" s="1004"/>
      <c r="E26" s="1004"/>
      <c r="F26" s="885"/>
      <c r="G26" s="885"/>
      <c r="H26" s="885"/>
      <c r="I26" s="885"/>
    </row>
    <row r="27" spans="1:9" x14ac:dyDescent="0.25">
      <c r="A27" s="757" t="s">
        <v>876</v>
      </c>
      <c r="B27" s="658" t="s">
        <v>495</v>
      </c>
      <c r="C27" s="758">
        <v>0</v>
      </c>
      <c r="D27" s="758">
        <v>0</v>
      </c>
      <c r="E27" s="758">
        <v>0</v>
      </c>
      <c r="F27" s="758">
        <v>0</v>
      </c>
      <c r="G27" s="758">
        <v>0</v>
      </c>
      <c r="H27" s="758">
        <v>0</v>
      </c>
      <c r="I27" s="758">
        <v>0</v>
      </c>
    </row>
    <row r="28" spans="1:9" x14ac:dyDescent="0.25">
      <c r="A28" s="757"/>
      <c r="B28" s="755" t="s">
        <v>177</v>
      </c>
      <c r="C28" s="764">
        <f>C16+C17+C21+C22-C23+C24+C25+C26+C27</f>
        <v>996.81919803625101</v>
      </c>
      <c r="D28" s="764">
        <f>D16+D17+D21+D22-D23+D24+D25+D26+D27</f>
        <v>1178.8118933619969</v>
      </c>
      <c r="E28" s="764">
        <f>E16+E17+E21+E22-E23+E24+E25+E26+E27</f>
        <v>1399.9991027200099</v>
      </c>
      <c r="F28" s="764">
        <f t="shared" ref="F28:I28" si="3">F16+F17+F21+F22-F23+F24+F25+F26+F27</f>
        <v>1819.5410321100958</v>
      </c>
      <c r="G28" s="764">
        <f t="shared" si="3"/>
        <v>2344.1551683544876</v>
      </c>
      <c r="H28" s="764">
        <f t="shared" si="3"/>
        <v>2655.5003736944491</v>
      </c>
      <c r="I28" s="764">
        <f t="shared" si="3"/>
        <v>2837.8797872514624</v>
      </c>
    </row>
    <row r="29" spans="1:9" x14ac:dyDescent="0.25">
      <c r="A29" s="760"/>
      <c r="B29" s="658"/>
      <c r="C29" s="885"/>
      <c r="D29" s="885"/>
      <c r="E29" s="885"/>
      <c r="F29" s="885"/>
      <c r="G29" s="885"/>
      <c r="H29" s="885"/>
      <c r="I29" s="885"/>
    </row>
    <row r="30" spans="1:9" x14ac:dyDescent="0.25">
      <c r="A30" s="748">
        <v>3</v>
      </c>
      <c r="B30" s="765" t="s">
        <v>410</v>
      </c>
      <c r="C30" s="761">
        <f>[16]ARR!Q9</f>
        <v>248.03854600000005</v>
      </c>
      <c r="D30" s="761">
        <f>[16]ARR!R9</f>
        <v>248.03854600000005</v>
      </c>
      <c r="E30" s="761">
        <f>[16]ARR!S9</f>
        <v>248.03854600000005</v>
      </c>
      <c r="F30" s="761">
        <f>[16]ARR!T9</f>
        <v>248.03854600000005</v>
      </c>
      <c r="G30" s="761">
        <f>[16]ARR!U9</f>
        <v>248.03854600000005</v>
      </c>
      <c r="H30" s="761">
        <f>[16]ARR!V9</f>
        <v>248.03854600000005</v>
      </c>
      <c r="I30" s="761">
        <f>[16]ARR!W9</f>
        <v>248.03854600000005</v>
      </c>
    </row>
    <row r="31" spans="1:9" x14ac:dyDescent="0.25">
      <c r="A31" s="748"/>
      <c r="B31" s="658"/>
      <c r="C31" s="885"/>
      <c r="D31" s="885"/>
      <c r="E31" s="885"/>
      <c r="F31" s="885"/>
      <c r="G31" s="885"/>
      <c r="H31" s="885"/>
      <c r="I31" s="885"/>
    </row>
    <row r="32" spans="1:9" s="767" customFormat="1" x14ac:dyDescent="0.25">
      <c r="A32" s="748">
        <v>4</v>
      </c>
      <c r="B32" s="755" t="s">
        <v>701</v>
      </c>
      <c r="C32" s="766">
        <f>[16]ARR!Q8</f>
        <v>25.398190431767723</v>
      </c>
      <c r="D32" s="766">
        <f>[16]ARR!R8</f>
        <v>30.192307279866586</v>
      </c>
      <c r="E32" s="766">
        <f>[16]ARR!S8</f>
        <v>35.684816984104877</v>
      </c>
      <c r="F32" s="766">
        <f>[16]ARR!T8</f>
        <v>44.090463125590702</v>
      </c>
      <c r="G32" s="766">
        <f>[16]ARR!U8</f>
        <v>55.656201086693699</v>
      </c>
      <c r="H32" s="766">
        <f>[16]ARR!V8</f>
        <v>62.135393183028988</v>
      </c>
      <c r="I32" s="766">
        <f>[16]ARR!W8</f>
        <v>66.667063160256646</v>
      </c>
    </row>
    <row r="33" spans="1:9" x14ac:dyDescent="0.25">
      <c r="A33" s="748"/>
      <c r="B33" s="658"/>
      <c r="C33" s="885"/>
      <c r="D33" s="885"/>
      <c r="E33" s="885"/>
      <c r="F33" s="885"/>
      <c r="G33" s="885"/>
      <c r="H33" s="885"/>
      <c r="I33" s="885"/>
    </row>
    <row r="34" spans="1:9" x14ac:dyDescent="0.25">
      <c r="A34" s="748">
        <v>5</v>
      </c>
      <c r="B34" s="755" t="s">
        <v>496</v>
      </c>
      <c r="C34" s="764">
        <f>[16]ARR!Q12</f>
        <v>30.312255055000001</v>
      </c>
      <c r="D34" s="764">
        <f>[16]ARR!R12</f>
        <v>30.312255055000001</v>
      </c>
      <c r="E34" s="764">
        <f>[16]ARR!S12</f>
        <v>30.312255055000001</v>
      </c>
      <c r="F34" s="764">
        <f>[16]ARR!T12</f>
        <v>30.312255055000001</v>
      </c>
      <c r="G34" s="764">
        <f>[16]ARR!U12</f>
        <v>30.312255055000001</v>
      </c>
      <c r="H34" s="764">
        <f>[16]ARR!V12</f>
        <v>30.312255055000001</v>
      </c>
      <c r="I34" s="764">
        <f>[16]ARR!W12</f>
        <v>30.312255055000001</v>
      </c>
    </row>
    <row r="35" spans="1:9" x14ac:dyDescent="0.25">
      <c r="A35" s="748"/>
      <c r="B35" s="658"/>
      <c r="C35" s="885"/>
      <c r="D35" s="885"/>
      <c r="E35" s="885"/>
      <c r="F35" s="885"/>
      <c r="G35" s="885"/>
      <c r="H35" s="885"/>
      <c r="I35" s="885"/>
    </row>
    <row r="36" spans="1:9" x14ac:dyDescent="0.25">
      <c r="A36" s="748">
        <v>6</v>
      </c>
      <c r="B36" s="755" t="s">
        <v>132</v>
      </c>
      <c r="C36" s="764">
        <f t="shared" ref="C36:I36" si="4">C28+C30+C32-C34</f>
        <v>1239.9436794130188</v>
      </c>
      <c r="D36" s="764">
        <f t="shared" si="4"/>
        <v>1426.7304915868635</v>
      </c>
      <c r="E36" s="764">
        <f t="shared" si="4"/>
        <v>1653.4102106491148</v>
      </c>
      <c r="F36" s="764">
        <f t="shared" si="4"/>
        <v>2081.3577861806866</v>
      </c>
      <c r="G36" s="764">
        <f t="shared" si="4"/>
        <v>2617.5376603861814</v>
      </c>
      <c r="H36" s="764">
        <f t="shared" si="4"/>
        <v>2935.3620578224782</v>
      </c>
      <c r="I36" s="764">
        <f t="shared" si="4"/>
        <v>3122.273141356719</v>
      </c>
    </row>
    <row r="37" spans="1:9" x14ac:dyDescent="0.25">
      <c r="A37" s="748"/>
      <c r="B37" s="658"/>
      <c r="C37" s="885"/>
      <c r="D37" s="885"/>
      <c r="E37" s="885"/>
      <c r="F37" s="885"/>
      <c r="G37" s="885"/>
      <c r="H37" s="885"/>
      <c r="I37" s="885"/>
    </row>
    <row r="38" spans="1:9" x14ac:dyDescent="0.25">
      <c r="A38" s="748">
        <v>7</v>
      </c>
      <c r="B38" s="755" t="s">
        <v>904</v>
      </c>
      <c r="C38" s="764">
        <f>C13-C36</f>
        <v>-764.03797798195865</v>
      </c>
      <c r="D38" s="764">
        <f t="shared" ref="D38:I38" si="5">D13-D36</f>
        <v>-1426.7304915868635</v>
      </c>
      <c r="E38" s="764">
        <f t="shared" si="5"/>
        <v>-1653.4102106491148</v>
      </c>
      <c r="F38" s="764">
        <f t="shared" si="5"/>
        <v>-2081.3577861806866</v>
      </c>
      <c r="G38" s="764">
        <f t="shared" si="5"/>
        <v>-2617.5376603861814</v>
      </c>
      <c r="H38" s="764">
        <f t="shared" si="5"/>
        <v>-2935.3620578224782</v>
      </c>
      <c r="I38" s="764">
        <f t="shared" si="5"/>
        <v>-3122.273141356719</v>
      </c>
    </row>
    <row r="39" spans="1:9" x14ac:dyDescent="0.25">
      <c r="A39" s="542"/>
      <c r="B39" s="768"/>
      <c r="C39" s="885"/>
      <c r="D39" s="885"/>
      <c r="E39" s="885"/>
      <c r="F39" s="885"/>
      <c r="G39" s="885"/>
      <c r="H39" s="885"/>
      <c r="I39" s="885"/>
    </row>
    <row r="40" spans="1:9" x14ac:dyDescent="0.25">
      <c r="A40" s="748">
        <v>8</v>
      </c>
      <c r="B40" s="755" t="s">
        <v>133</v>
      </c>
      <c r="C40" s="756">
        <v>0</v>
      </c>
      <c r="D40" s="756">
        <v>0</v>
      </c>
      <c r="E40" s="756">
        <v>0</v>
      </c>
      <c r="F40" s="756">
        <v>0</v>
      </c>
      <c r="G40" s="756">
        <v>0</v>
      </c>
      <c r="H40" s="756">
        <v>0</v>
      </c>
      <c r="I40" s="756">
        <v>0</v>
      </c>
    </row>
    <row r="41" spans="1:9" x14ac:dyDescent="0.25">
      <c r="A41" s="542"/>
      <c r="B41" s="658"/>
      <c r="C41" s="885"/>
      <c r="D41" s="885"/>
      <c r="E41" s="885"/>
      <c r="F41" s="885"/>
      <c r="G41" s="885"/>
      <c r="H41" s="885"/>
      <c r="I41" s="885"/>
    </row>
    <row r="42" spans="1:9" x14ac:dyDescent="0.25">
      <c r="A42" s="748">
        <v>9</v>
      </c>
      <c r="B42" s="755" t="s">
        <v>905</v>
      </c>
      <c r="C42" s="764">
        <f t="shared" ref="C42:I42" si="6">C38-C40</f>
        <v>-764.03797798195865</v>
      </c>
      <c r="D42" s="764">
        <f t="shared" si="6"/>
        <v>-1426.7304915868635</v>
      </c>
      <c r="E42" s="764">
        <f t="shared" si="6"/>
        <v>-1653.4102106491148</v>
      </c>
      <c r="F42" s="764">
        <f t="shared" si="6"/>
        <v>-2081.3577861806866</v>
      </c>
      <c r="G42" s="764">
        <f t="shared" si="6"/>
        <v>-2617.5376603861814</v>
      </c>
      <c r="H42" s="764">
        <f t="shared" si="6"/>
        <v>-2935.3620578224782</v>
      </c>
      <c r="I42" s="764">
        <f t="shared" si="6"/>
        <v>-3122.273141356719</v>
      </c>
    </row>
    <row r="43" spans="1:9" x14ac:dyDescent="0.25">
      <c r="A43" s="188"/>
      <c r="B43" s="769"/>
      <c r="C43" s="885"/>
      <c r="D43" s="885"/>
      <c r="E43" s="885"/>
      <c r="F43" s="885"/>
      <c r="G43" s="885"/>
      <c r="H43" s="885"/>
      <c r="I43" s="885"/>
    </row>
    <row r="44" spans="1:9" ht="13.8" thickBot="1" x14ac:dyDescent="0.3">
      <c r="A44" s="770"/>
      <c r="B44" s="771"/>
      <c r="C44" s="885"/>
      <c r="D44" s="885"/>
      <c r="E44" s="885"/>
      <c r="F44" s="885"/>
      <c r="G44" s="885"/>
      <c r="H44" s="885"/>
      <c r="I44" s="885"/>
    </row>
  </sheetData>
  <customSheetViews>
    <customSheetView guid="{83C0530C-7214-41FC-893B-10123BBDE999}" scale="80" showPageBreaks="1" fitToPage="1" showRuler="0">
      <pane xSplit="3" ySplit="5" topLeftCell="D14" activePane="bottomRight" state="frozen"/>
      <selection pane="bottomRight" activeCell="G43" sqref="G43"/>
      <pageMargins left="0.75" right="0.24" top="1" bottom="1" header="0.5" footer="0.5"/>
      <pageSetup paperSize="9" orientation="portrait" r:id="rId1"/>
      <headerFooter alignWithMargins="0"/>
    </customSheetView>
  </customSheetViews>
  <mergeCells count="2">
    <mergeCell ref="A2:B2"/>
    <mergeCell ref="A1:I1"/>
  </mergeCells>
  <phoneticPr fontId="0" type="noConversion"/>
  <printOptions horizontalCentered="1"/>
  <pageMargins left="0.75" right="0.24" top="1" bottom="1" header="0.5" footer="0.5"/>
  <pageSetup paperSize="9" scale="65" orientation="portrait"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I13"/>
  <sheetViews>
    <sheetView view="pageBreakPreview" zoomScaleNormal="80" workbookViewId="0">
      <selection activeCell="M16" sqref="M16"/>
    </sheetView>
  </sheetViews>
  <sheetFormatPr defaultColWidth="9.109375" defaultRowHeight="13.2" x14ac:dyDescent="0.25"/>
  <cols>
    <col min="1" max="1" width="6.109375" style="1" customWidth="1"/>
    <col min="2" max="2" width="22.6640625" style="1" customWidth="1"/>
    <col min="3" max="3" width="12.88671875" style="1" customWidth="1"/>
    <col min="4" max="4" width="13.21875" style="1" customWidth="1"/>
    <col min="5" max="5" width="11" style="1" customWidth="1"/>
    <col min="6" max="6" width="12.109375" style="1" customWidth="1"/>
    <col min="7" max="7" width="10.88671875" style="1" customWidth="1"/>
    <col min="8" max="8" width="11.44140625" style="1" customWidth="1"/>
    <col min="9" max="9" width="11" style="1" customWidth="1"/>
    <col min="10" max="16384" width="9.109375" style="1"/>
  </cols>
  <sheetData>
    <row r="1" spans="1:9" x14ac:dyDescent="0.25">
      <c r="A1" s="1142" t="s">
        <v>651</v>
      </c>
      <c r="B1" s="1142"/>
      <c r="C1" s="1142"/>
      <c r="D1" s="1142"/>
      <c r="E1" s="1142"/>
      <c r="F1" s="1142"/>
      <c r="G1" s="1142"/>
      <c r="H1" s="1142"/>
      <c r="I1" s="1142"/>
    </row>
    <row r="2" spans="1:9" ht="12.9" customHeight="1" x14ac:dyDescent="0.25">
      <c r="A2" s="1140" t="s">
        <v>596</v>
      </c>
      <c r="B2" s="1140"/>
      <c r="C2" s="872"/>
      <c r="D2" s="872"/>
      <c r="E2" s="872"/>
      <c r="F2" s="872"/>
      <c r="G2" s="872"/>
      <c r="H2" s="872"/>
      <c r="I2" s="538" t="s">
        <v>325</v>
      </c>
    </row>
    <row r="3" spans="1:9" ht="20.399999999999999" customHeight="1" thickBot="1" x14ac:dyDescent="0.3">
      <c r="A3" s="242"/>
      <c r="B3" s="242"/>
      <c r="I3" s="794" t="s">
        <v>589</v>
      </c>
    </row>
    <row r="4" spans="1:9" x14ac:dyDescent="0.25">
      <c r="A4" s="536" t="s">
        <v>500</v>
      </c>
      <c r="B4" s="535" t="s">
        <v>186</v>
      </c>
      <c r="C4" s="839" t="s">
        <v>1497</v>
      </c>
      <c r="D4" s="839" t="s">
        <v>1498</v>
      </c>
      <c r="E4" s="839" t="s">
        <v>1508</v>
      </c>
      <c r="F4" s="839" t="s">
        <v>1506</v>
      </c>
      <c r="G4" s="839" t="s">
        <v>1507</v>
      </c>
      <c r="H4" s="839" t="s">
        <v>1509</v>
      </c>
      <c r="I4" s="839" t="s">
        <v>1511</v>
      </c>
    </row>
    <row r="5" spans="1:9" x14ac:dyDescent="0.25">
      <c r="A5" s="243">
        <v>1</v>
      </c>
      <c r="B5" s="244" t="s">
        <v>597</v>
      </c>
      <c r="C5" s="772">
        <f>[16]ARR!Q137</f>
        <v>1771.7039000000002</v>
      </c>
      <c r="D5" s="772">
        <f>[16]ARR!R137</f>
        <v>1771.7039000000002</v>
      </c>
      <c r="E5" s="772">
        <f>[16]ARR!S137</f>
        <v>1771.7039000000002</v>
      </c>
      <c r="F5" s="772">
        <f>[16]ARR!T137</f>
        <v>1771.7039000000002</v>
      </c>
      <c r="G5" s="772">
        <f>[16]ARR!U137</f>
        <v>1771.7039000000002</v>
      </c>
      <c r="H5" s="772">
        <f>[16]ARR!V137</f>
        <v>1771.7039000000002</v>
      </c>
      <c r="I5" s="772">
        <f>[16]ARR!W137</f>
        <v>1771.7039000000002</v>
      </c>
    </row>
    <row r="6" spans="1:9" ht="26.4" x14ac:dyDescent="0.25">
      <c r="A6" s="245">
        <v>2</v>
      </c>
      <c r="B6" s="246" t="s">
        <v>598</v>
      </c>
      <c r="C6" s="772">
        <f>[16]ARR!Q138</f>
        <v>0</v>
      </c>
      <c r="D6" s="772">
        <f>[16]ARR!R138</f>
        <v>0</v>
      </c>
      <c r="E6" s="772">
        <f>[16]ARR!S138</f>
        <v>0</v>
      </c>
      <c r="F6" s="772">
        <f>[16]ARR!T138</f>
        <v>0</v>
      </c>
      <c r="G6" s="772">
        <f>[16]ARR!U138</f>
        <v>0</v>
      </c>
      <c r="H6" s="772">
        <f>[16]ARR!V138</f>
        <v>0</v>
      </c>
      <c r="I6" s="772">
        <f>[16]ARR!W138</f>
        <v>0</v>
      </c>
    </row>
    <row r="7" spans="1:9" x14ac:dyDescent="0.25">
      <c r="A7" s="247">
        <v>3</v>
      </c>
      <c r="B7" s="246" t="s">
        <v>599</v>
      </c>
      <c r="C7" s="772">
        <f>[16]ARR!Q139</f>
        <v>1771.7039000000002</v>
      </c>
      <c r="D7" s="772">
        <f>[16]ARR!R139</f>
        <v>1771.7039000000002</v>
      </c>
      <c r="E7" s="772">
        <f>[16]ARR!S139</f>
        <v>1771.7039000000002</v>
      </c>
      <c r="F7" s="772">
        <f>[16]ARR!T139</f>
        <v>1771.7039000000002</v>
      </c>
      <c r="G7" s="772">
        <f>[16]ARR!U139</f>
        <v>1771.7039000000002</v>
      </c>
      <c r="H7" s="772">
        <f>[16]ARR!V139</f>
        <v>1771.7039000000002</v>
      </c>
      <c r="I7" s="772">
        <f>[16]ARR!W139</f>
        <v>1771.7039000000002</v>
      </c>
    </row>
    <row r="8" spans="1:9" x14ac:dyDescent="0.25">
      <c r="A8" s="247"/>
      <c r="B8" s="246" t="s">
        <v>822</v>
      </c>
      <c r="C8" s="675">
        <f t="shared" ref="C8:I8" si="0">AVERAGE(C5,C7)</f>
        <v>1771.7039000000002</v>
      </c>
      <c r="D8" s="675">
        <f t="shared" si="0"/>
        <v>1771.7039000000002</v>
      </c>
      <c r="E8" s="675">
        <f t="shared" si="0"/>
        <v>1771.7039000000002</v>
      </c>
      <c r="F8" s="675">
        <f t="shared" si="0"/>
        <v>1771.7039000000002</v>
      </c>
      <c r="G8" s="675">
        <f t="shared" si="0"/>
        <v>1771.7039000000002</v>
      </c>
      <c r="H8" s="675">
        <f t="shared" si="0"/>
        <v>1771.7039000000002</v>
      </c>
      <c r="I8" s="675">
        <f t="shared" si="0"/>
        <v>1771.7039000000002</v>
      </c>
    </row>
    <row r="9" spans="1:9" x14ac:dyDescent="0.25">
      <c r="A9" s="247">
        <v>4</v>
      </c>
      <c r="B9" s="246" t="s">
        <v>847</v>
      </c>
      <c r="C9" s="676">
        <v>0.14000000000000001</v>
      </c>
      <c r="D9" s="676">
        <v>0.14000000000000001</v>
      </c>
      <c r="E9" s="676">
        <v>0.14000000000000001</v>
      </c>
      <c r="F9" s="676">
        <v>0.14000000000000001</v>
      </c>
      <c r="G9" s="676">
        <v>0.14000000000000001</v>
      </c>
      <c r="H9" s="676">
        <v>0.14000000000000001</v>
      </c>
      <c r="I9" s="676">
        <v>0.14000000000000001</v>
      </c>
    </row>
    <row r="10" spans="1:9" x14ac:dyDescent="0.25">
      <c r="A10" s="439">
        <v>5</v>
      </c>
      <c r="B10" s="440" t="s">
        <v>906</v>
      </c>
      <c r="C10" s="675">
        <v>0</v>
      </c>
      <c r="D10" s="675">
        <v>0</v>
      </c>
      <c r="E10" s="675">
        <v>0</v>
      </c>
      <c r="F10" s="675">
        <v>0</v>
      </c>
      <c r="G10" s="675">
        <v>0</v>
      </c>
      <c r="H10" s="675">
        <v>0</v>
      </c>
      <c r="I10" s="675">
        <v>0</v>
      </c>
    </row>
    <row r="11" spans="1:9" ht="13.8" thickBot="1" x14ac:dyDescent="0.3">
      <c r="A11" s="248"/>
      <c r="B11" s="249" t="s">
        <v>600</v>
      </c>
      <c r="C11" s="677">
        <f t="shared" ref="C11:I11" si="1">C8*C9</f>
        <v>248.03854600000005</v>
      </c>
      <c r="D11" s="677">
        <f t="shared" si="1"/>
        <v>248.03854600000005</v>
      </c>
      <c r="E11" s="677">
        <f t="shared" si="1"/>
        <v>248.03854600000005</v>
      </c>
      <c r="F11" s="677">
        <f t="shared" si="1"/>
        <v>248.03854600000005</v>
      </c>
      <c r="G11" s="677">
        <f t="shared" si="1"/>
        <v>248.03854600000005</v>
      </c>
      <c r="H11" s="677">
        <f t="shared" si="1"/>
        <v>248.03854600000005</v>
      </c>
      <c r="I11" s="677">
        <f t="shared" si="1"/>
        <v>248.03854600000005</v>
      </c>
    </row>
    <row r="13" spans="1:9" ht="15.6" x14ac:dyDescent="0.25">
      <c r="A13" s="1141"/>
      <c r="B13" s="1141"/>
    </row>
  </sheetData>
  <customSheetViews>
    <customSheetView guid="{83C0530C-7214-41FC-893B-10123BBDE999}" scale="80" showPageBreaks="1" fitToPage="1" showRuler="0">
      <selection activeCell="C32" sqref="C32"/>
      <pageMargins left="0.75" right="0.24" top="1" bottom="1" header="0.5" footer="0.5"/>
      <pageSetup paperSize="9" scale="80" orientation="portrait" r:id="rId1"/>
      <headerFooter alignWithMargins="0"/>
    </customSheetView>
  </customSheetViews>
  <mergeCells count="3">
    <mergeCell ref="A2:B2"/>
    <mergeCell ref="A13:B13"/>
    <mergeCell ref="A1:I1"/>
  </mergeCells>
  <phoneticPr fontId="0" type="noConversion"/>
  <printOptions horizontalCentered="1"/>
  <pageMargins left="0.74803149606299202" right="0.23622047244094499" top="0.98425196850393704" bottom="0.98425196850393704" header="0.511811023622047" footer="0.511811023622047"/>
  <pageSetup paperSize="9"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C4:Q659"/>
  <sheetViews>
    <sheetView topLeftCell="B1" zoomScale="70" zoomScaleNormal="70" workbookViewId="0">
      <selection activeCell="N613" sqref="N613"/>
    </sheetView>
  </sheetViews>
  <sheetFormatPr defaultColWidth="8.6640625" defaultRowHeight="13.2" x14ac:dyDescent="0.25"/>
  <cols>
    <col min="1" max="2" width="8.6640625" style="514"/>
    <col min="3" max="3" width="21.109375" style="514" customWidth="1"/>
    <col min="4" max="4" width="11.44140625" style="821" customWidth="1"/>
    <col min="5" max="5" width="8.6640625" style="514"/>
    <col min="6" max="6" width="13.44140625" style="514" customWidth="1"/>
    <col min="7" max="7" width="48.44140625" style="514" customWidth="1"/>
    <col min="8" max="8" width="15.5546875" style="821" customWidth="1"/>
    <col min="9" max="9" width="23.44140625" style="514" customWidth="1"/>
    <col min="10" max="10" width="8.6640625" style="514"/>
    <col min="11" max="11" width="18.5546875" style="514" customWidth="1"/>
    <col min="12" max="12" width="8.6640625" style="514"/>
    <col min="13" max="13" width="12.44140625" style="514" customWidth="1"/>
    <col min="14" max="14" width="10.6640625" style="514" bestFit="1" customWidth="1"/>
    <col min="15" max="15" width="11.109375" style="514" customWidth="1"/>
    <col min="16" max="16384" width="8.6640625" style="514"/>
  </cols>
  <sheetData>
    <row r="4" spans="3:17" ht="15.6" x14ac:dyDescent="0.3">
      <c r="C4" s="533" t="s">
        <v>711</v>
      </c>
      <c r="D4" s="823"/>
      <c r="G4" s="533" t="s">
        <v>712</v>
      </c>
      <c r="H4" s="823"/>
      <c r="K4" s="533" t="s">
        <v>715</v>
      </c>
      <c r="L4" s="823"/>
      <c r="O4" s="533" t="s">
        <v>125</v>
      </c>
    </row>
    <row r="5" spans="3:17" x14ac:dyDescent="0.25">
      <c r="L5" s="821"/>
    </row>
    <row r="6" spans="3:17" ht="13.8" x14ac:dyDescent="0.25">
      <c r="C6" s="532"/>
      <c r="D6" s="824" t="s">
        <v>1450</v>
      </c>
      <c r="E6" s="532" t="s">
        <v>1451</v>
      </c>
      <c r="G6" s="532"/>
      <c r="H6" s="824" t="s">
        <v>1450</v>
      </c>
      <c r="I6" s="532" t="s">
        <v>1451</v>
      </c>
      <c r="K6" s="532"/>
      <c r="L6" s="824" t="s">
        <v>1450</v>
      </c>
      <c r="M6" s="532" t="s">
        <v>1451</v>
      </c>
      <c r="O6" s="825"/>
      <c r="P6" s="824" t="s">
        <v>1450</v>
      </c>
      <c r="Q6" s="532" t="s">
        <v>1451</v>
      </c>
    </row>
    <row r="7" spans="3:17" ht="13.8" x14ac:dyDescent="0.25">
      <c r="C7" s="532" t="s">
        <v>789</v>
      </c>
      <c r="D7" s="824">
        <v>8</v>
      </c>
      <c r="E7" s="534">
        <f>(I522+I524+I528+I529)/10^7</f>
        <v>0.28055550000000001</v>
      </c>
      <c r="G7" s="532" t="s">
        <v>714</v>
      </c>
      <c r="H7" s="824"/>
      <c r="I7" s="532"/>
      <c r="K7" s="532" t="s">
        <v>715</v>
      </c>
      <c r="L7" s="824">
        <v>10</v>
      </c>
      <c r="M7" s="534">
        <f>(I572+I580+I581+I585+I586+I587+I591+I592+I596)/10^7</f>
        <v>0.19947239999999999</v>
      </c>
      <c r="O7" s="825" t="s">
        <v>125</v>
      </c>
      <c r="P7" s="824">
        <v>11</v>
      </c>
      <c r="Q7" s="534">
        <f>I611/10^7</f>
        <v>6.86113E-2</v>
      </c>
    </row>
    <row r="8" spans="3:17" ht="13.8" x14ac:dyDescent="0.25">
      <c r="G8" s="532" t="s">
        <v>206</v>
      </c>
      <c r="H8" s="824">
        <v>9</v>
      </c>
      <c r="I8" s="534">
        <f>(I530+I532+I534+I536+I537+I539+I540+I541+I543+I545+I547+I557)/10^7</f>
        <v>4.2294270999999997</v>
      </c>
    </row>
    <row r="9" spans="3:17" ht="15.6" x14ac:dyDescent="0.3">
      <c r="C9" s="533" t="s">
        <v>1456</v>
      </c>
      <c r="G9" s="532" t="s">
        <v>713</v>
      </c>
      <c r="H9" s="824"/>
      <c r="I9" s="534">
        <f>(I561+I562+I563)/10^7</f>
        <v>0.2221814</v>
      </c>
      <c r="L9" s="837" t="s">
        <v>1451</v>
      </c>
      <c r="M9" s="837" t="s">
        <v>1457</v>
      </c>
      <c r="N9" s="837" t="s">
        <v>1458</v>
      </c>
    </row>
    <row r="10" spans="3:17" ht="13.8" x14ac:dyDescent="0.25">
      <c r="D10" s="824" t="s">
        <v>1450</v>
      </c>
      <c r="E10" s="532" t="s">
        <v>1451</v>
      </c>
      <c r="G10" s="827" t="s">
        <v>712</v>
      </c>
      <c r="H10" s="828"/>
      <c r="I10" s="829">
        <f>SUM(I8:I9)</f>
        <v>4.4516084999999999</v>
      </c>
      <c r="K10" s="837" t="s">
        <v>712</v>
      </c>
      <c r="L10" s="831">
        <f>I10</f>
        <v>4.4516084999999999</v>
      </c>
      <c r="M10" s="831">
        <f>I8*(1+'F5'!T21)+I9</f>
        <v>4.4516084999999999</v>
      </c>
      <c r="N10" s="831">
        <f>(M10-I9)*(1+'F5'!T21)+I9</f>
        <v>4.4516084999999999</v>
      </c>
    </row>
    <row r="11" spans="3:17" ht="13.8" x14ac:dyDescent="0.25">
      <c r="C11" s="822" t="s">
        <v>1453</v>
      </c>
      <c r="D11" s="824">
        <v>12</v>
      </c>
      <c r="E11" s="826">
        <f>I636/10^7</f>
        <v>8.7230000000000001E-4</v>
      </c>
      <c r="K11" s="837" t="s">
        <v>715</v>
      </c>
      <c r="L11" s="831">
        <f>M7</f>
        <v>0.19947239999999999</v>
      </c>
      <c r="M11" s="831">
        <f>L11*(1+'F5'!T21)</f>
        <v>0.19947239999999999</v>
      </c>
      <c r="N11" s="831">
        <f>M11*(1+'F5'!T21)</f>
        <v>0.19947239999999999</v>
      </c>
    </row>
    <row r="12" spans="3:17" ht="13.8" x14ac:dyDescent="0.25">
      <c r="C12" s="822" t="s">
        <v>1454</v>
      </c>
      <c r="D12" s="824">
        <v>12</v>
      </c>
      <c r="E12" s="826">
        <f>I638/10^7</f>
        <v>2.18818E-2</v>
      </c>
      <c r="J12" s="830"/>
      <c r="K12" s="837" t="s">
        <v>711</v>
      </c>
      <c r="L12" s="831">
        <f>E7</f>
        <v>0.28055550000000001</v>
      </c>
      <c r="M12" s="831">
        <f>L12*(1+'F5'!T21)</f>
        <v>0.28055550000000001</v>
      </c>
      <c r="N12" s="831">
        <f>M12*(1+'F5'!T21)</f>
        <v>0.28055550000000001</v>
      </c>
    </row>
    <row r="13" spans="3:17" x14ac:dyDescent="0.25">
      <c r="C13" s="833" t="s">
        <v>177</v>
      </c>
      <c r="D13" s="834"/>
      <c r="E13" s="835">
        <f>SUM(E11:E12)</f>
        <v>2.2754099999999999E-2</v>
      </c>
      <c r="K13" s="830" t="s">
        <v>177</v>
      </c>
      <c r="L13" s="832">
        <f>SUM(L10:L12)</f>
        <v>4.9316364000000004</v>
      </c>
      <c r="M13" s="832">
        <f t="shared" ref="M13:N13" si="0">SUM(M10:M12)</f>
        <v>4.9316364000000004</v>
      </c>
      <c r="N13" s="832">
        <f t="shared" si="0"/>
        <v>4.9316364000000004</v>
      </c>
    </row>
    <row r="14" spans="3:17" x14ac:dyDescent="0.25">
      <c r="G14" s="514" t="s">
        <v>1452</v>
      </c>
      <c r="H14" s="821" t="s">
        <v>1450</v>
      </c>
    </row>
    <row r="15" spans="3:17" hidden="1" x14ac:dyDescent="0.25">
      <c r="D15" s="514"/>
      <c r="G15" s="802" t="s">
        <v>907</v>
      </c>
      <c r="H15" s="800">
        <v>19</v>
      </c>
      <c r="I15" s="814"/>
      <c r="J15" s="820"/>
    </row>
    <row r="16" spans="3:17" hidden="1" x14ac:dyDescent="0.25">
      <c r="D16" s="514"/>
      <c r="G16" s="802" t="s">
        <v>288</v>
      </c>
      <c r="H16" s="800">
        <v>19</v>
      </c>
      <c r="I16" s="814"/>
      <c r="J16" s="820"/>
    </row>
    <row r="17" spans="3:10" hidden="1" x14ac:dyDescent="0.25">
      <c r="C17" s="799"/>
      <c r="D17" s="799"/>
      <c r="E17" s="799"/>
      <c r="G17" s="802" t="s">
        <v>908</v>
      </c>
      <c r="H17" s="800">
        <v>19</v>
      </c>
      <c r="I17" s="814"/>
      <c r="J17" s="820"/>
    </row>
    <row r="18" spans="3:10" hidden="1" x14ac:dyDescent="0.25">
      <c r="C18" s="799"/>
      <c r="D18" s="799"/>
      <c r="E18" s="799"/>
      <c r="G18" s="802" t="s">
        <v>277</v>
      </c>
      <c r="H18" s="800">
        <v>19</v>
      </c>
      <c r="I18" s="814"/>
      <c r="J18" s="820"/>
    </row>
    <row r="19" spans="3:10" ht="14.1" hidden="1" customHeight="1" x14ac:dyDescent="0.25">
      <c r="C19" s="799"/>
      <c r="D19" s="799"/>
      <c r="E19" s="799"/>
      <c r="G19" s="802" t="s">
        <v>909</v>
      </c>
      <c r="H19" s="800">
        <v>19</v>
      </c>
      <c r="I19" s="814"/>
      <c r="J19" s="820"/>
    </row>
    <row r="20" spans="3:10" ht="14.1" hidden="1" customHeight="1" x14ac:dyDescent="0.25">
      <c r="C20" s="799"/>
      <c r="D20" s="799"/>
      <c r="E20" s="799"/>
      <c r="G20" s="802" t="s">
        <v>691</v>
      </c>
      <c r="H20" s="800">
        <v>19</v>
      </c>
      <c r="I20" s="814"/>
      <c r="J20" s="820"/>
    </row>
    <row r="21" spans="3:10" hidden="1" x14ac:dyDescent="0.25">
      <c r="C21" s="799"/>
      <c r="D21" s="799"/>
      <c r="E21" s="799"/>
      <c r="G21" s="802" t="s">
        <v>910</v>
      </c>
      <c r="H21" s="800">
        <v>19</v>
      </c>
      <c r="I21" s="814">
        <v>0</v>
      </c>
      <c r="J21" s="820"/>
    </row>
    <row r="22" spans="3:10" hidden="1" x14ac:dyDescent="0.25">
      <c r="C22" s="799"/>
      <c r="D22" s="799"/>
      <c r="E22" s="799"/>
      <c r="G22" s="802" t="s">
        <v>287</v>
      </c>
      <c r="H22" s="800">
        <v>19</v>
      </c>
      <c r="I22" s="814">
        <v>20258490</v>
      </c>
      <c r="J22" s="820"/>
    </row>
    <row r="23" spans="3:10" hidden="1" x14ac:dyDescent="0.25">
      <c r="C23" s="799"/>
      <c r="D23" s="799"/>
      <c r="E23" s="799"/>
      <c r="G23" s="802" t="s">
        <v>911</v>
      </c>
      <c r="H23" s="800">
        <v>19</v>
      </c>
      <c r="I23" s="814">
        <v>0</v>
      </c>
      <c r="J23" s="820"/>
    </row>
    <row r="24" spans="3:10" hidden="1" x14ac:dyDescent="0.25">
      <c r="C24" s="799"/>
      <c r="D24" s="799"/>
      <c r="E24" s="799"/>
      <c r="G24" s="802" t="s">
        <v>912</v>
      </c>
      <c r="H24" s="800">
        <v>19</v>
      </c>
      <c r="I24" s="814"/>
      <c r="J24" s="820"/>
    </row>
    <row r="25" spans="3:10" hidden="1" x14ac:dyDescent="0.25">
      <c r="C25" s="799"/>
      <c r="D25" s="799"/>
      <c r="E25" s="799"/>
      <c r="G25" s="802" t="s">
        <v>913</v>
      </c>
      <c r="H25" s="800">
        <v>19</v>
      </c>
      <c r="I25" s="814">
        <v>0</v>
      </c>
      <c r="J25" s="820"/>
    </row>
    <row r="26" spans="3:10" hidden="1" x14ac:dyDescent="0.25">
      <c r="C26" s="799"/>
      <c r="D26" s="799"/>
      <c r="E26" s="799"/>
      <c r="G26" s="802" t="s">
        <v>273</v>
      </c>
      <c r="H26" s="800">
        <v>19</v>
      </c>
      <c r="I26" s="814"/>
      <c r="J26" s="820"/>
    </row>
    <row r="27" spans="3:10" hidden="1" x14ac:dyDescent="0.25">
      <c r="C27" s="799"/>
      <c r="D27" s="799"/>
      <c r="E27" s="799"/>
      <c r="G27" s="802" t="s">
        <v>689</v>
      </c>
      <c r="H27" s="800">
        <v>19</v>
      </c>
      <c r="I27" s="814"/>
      <c r="J27" s="820"/>
    </row>
    <row r="28" spans="3:10" hidden="1" x14ac:dyDescent="0.25">
      <c r="C28" s="799"/>
      <c r="D28" s="799"/>
      <c r="E28" s="799"/>
      <c r="G28" s="802" t="s">
        <v>914</v>
      </c>
      <c r="H28" s="800">
        <v>19</v>
      </c>
      <c r="I28" s="814">
        <v>22447</v>
      </c>
      <c r="J28" s="820"/>
    </row>
    <row r="29" spans="3:10" ht="26.4" hidden="1" x14ac:dyDescent="0.25">
      <c r="C29" s="799"/>
      <c r="D29" s="799"/>
      <c r="E29" s="799"/>
      <c r="G29" s="802" t="s">
        <v>915</v>
      </c>
      <c r="H29" s="800">
        <v>19</v>
      </c>
      <c r="I29" s="814"/>
      <c r="J29" s="820"/>
    </row>
    <row r="30" spans="3:10" hidden="1" x14ac:dyDescent="0.25">
      <c r="C30" s="799"/>
      <c r="D30" s="799"/>
      <c r="E30" s="799"/>
      <c r="G30" s="802" t="s">
        <v>916</v>
      </c>
      <c r="H30" s="800">
        <v>19</v>
      </c>
      <c r="I30" s="814"/>
      <c r="J30" s="820"/>
    </row>
    <row r="31" spans="3:10" hidden="1" x14ac:dyDescent="0.25">
      <c r="C31" s="799"/>
      <c r="D31" s="799"/>
      <c r="E31" s="799"/>
      <c r="G31" s="802" t="s">
        <v>690</v>
      </c>
      <c r="H31" s="800">
        <v>19</v>
      </c>
      <c r="I31" s="814"/>
      <c r="J31" s="820"/>
    </row>
    <row r="32" spans="3:10" hidden="1" x14ac:dyDescent="0.25">
      <c r="C32" s="799"/>
      <c r="D32" s="799"/>
      <c r="E32" s="799"/>
      <c r="G32" s="802" t="s">
        <v>917</v>
      </c>
      <c r="H32" s="800">
        <v>19</v>
      </c>
      <c r="I32" s="814">
        <v>0</v>
      </c>
      <c r="J32" s="820"/>
    </row>
    <row r="33" spans="3:10" hidden="1" x14ac:dyDescent="0.25">
      <c r="C33" s="799"/>
      <c r="D33" s="799"/>
      <c r="E33" s="799"/>
      <c r="G33" s="802" t="s">
        <v>918</v>
      </c>
      <c r="H33" s="800">
        <v>19</v>
      </c>
      <c r="I33" s="814"/>
      <c r="J33" s="820"/>
    </row>
    <row r="34" spans="3:10" hidden="1" x14ac:dyDescent="0.25">
      <c r="C34" s="799"/>
      <c r="D34" s="799"/>
      <c r="E34" s="799"/>
      <c r="G34" s="802" t="s">
        <v>919</v>
      </c>
      <c r="H34" s="800">
        <v>19</v>
      </c>
      <c r="I34" s="814"/>
      <c r="J34" s="820"/>
    </row>
    <row r="35" spans="3:10" hidden="1" x14ac:dyDescent="0.25">
      <c r="C35" s="799"/>
      <c r="D35" s="799"/>
      <c r="E35" s="799"/>
      <c r="G35" s="802" t="s">
        <v>920</v>
      </c>
      <c r="H35" s="800">
        <v>19</v>
      </c>
      <c r="I35" s="814"/>
      <c r="J35" s="820"/>
    </row>
    <row r="36" spans="3:10" hidden="1" x14ac:dyDescent="0.25">
      <c r="C36" s="799"/>
      <c r="D36" s="799"/>
      <c r="E36" s="799"/>
      <c r="G36" s="802" t="s">
        <v>916</v>
      </c>
      <c r="H36" s="800">
        <v>19</v>
      </c>
      <c r="I36" s="814"/>
      <c r="J36" s="820"/>
    </row>
    <row r="37" spans="3:10" hidden="1" x14ac:dyDescent="0.25">
      <c r="C37" s="799"/>
      <c r="D37" s="799"/>
      <c r="E37" s="799"/>
      <c r="G37" s="802" t="s">
        <v>921</v>
      </c>
      <c r="H37" s="800" t="s">
        <v>922</v>
      </c>
      <c r="I37" s="814"/>
      <c r="J37" s="820"/>
    </row>
    <row r="38" spans="3:10" hidden="1" x14ac:dyDescent="0.25">
      <c r="C38" s="799"/>
      <c r="D38" s="799"/>
      <c r="E38" s="799"/>
      <c r="G38" s="802" t="s">
        <v>923</v>
      </c>
      <c r="H38" s="800" t="s">
        <v>922</v>
      </c>
      <c r="I38" s="814"/>
      <c r="J38" s="820"/>
    </row>
    <row r="39" spans="3:10" hidden="1" x14ac:dyDescent="0.25">
      <c r="C39" s="799"/>
      <c r="D39" s="799"/>
      <c r="E39" s="799"/>
      <c r="G39" s="802" t="s">
        <v>924</v>
      </c>
      <c r="H39" s="800" t="s">
        <v>922</v>
      </c>
      <c r="I39" s="814"/>
      <c r="J39" s="820"/>
    </row>
    <row r="40" spans="3:10" hidden="1" x14ac:dyDescent="0.25">
      <c r="C40" s="799"/>
      <c r="D40" s="799"/>
      <c r="E40" s="799"/>
      <c r="G40" s="802" t="s">
        <v>925</v>
      </c>
      <c r="H40" s="800" t="s">
        <v>922</v>
      </c>
      <c r="I40" s="814"/>
      <c r="J40" s="820"/>
    </row>
    <row r="41" spans="3:10" hidden="1" x14ac:dyDescent="0.25">
      <c r="C41" s="799"/>
      <c r="D41" s="799"/>
      <c r="E41" s="799"/>
      <c r="G41" s="802" t="s">
        <v>926</v>
      </c>
      <c r="H41" s="800" t="s">
        <v>922</v>
      </c>
      <c r="I41" s="814"/>
      <c r="J41" s="820"/>
    </row>
    <row r="42" spans="3:10" hidden="1" x14ac:dyDescent="0.25">
      <c r="C42" s="799"/>
      <c r="D42" s="799"/>
      <c r="E42" s="799"/>
      <c r="G42" s="802" t="s">
        <v>927</v>
      </c>
      <c r="H42" s="800" t="s">
        <v>922</v>
      </c>
      <c r="I42" s="814"/>
      <c r="J42" s="820"/>
    </row>
    <row r="43" spans="3:10" hidden="1" x14ac:dyDescent="0.25">
      <c r="C43" s="799"/>
      <c r="D43" s="799"/>
      <c r="E43" s="799"/>
      <c r="G43" s="802" t="s">
        <v>928</v>
      </c>
      <c r="H43" s="800" t="s">
        <v>922</v>
      </c>
      <c r="I43" s="814"/>
      <c r="J43" s="820"/>
    </row>
    <row r="44" spans="3:10" hidden="1" x14ac:dyDescent="0.25">
      <c r="G44" s="802" t="s">
        <v>929</v>
      </c>
      <c r="H44" s="800" t="s">
        <v>922</v>
      </c>
      <c r="I44" s="814"/>
      <c r="J44" s="820"/>
    </row>
    <row r="45" spans="3:10" hidden="1" x14ac:dyDescent="0.25">
      <c r="G45" s="802" t="s">
        <v>930</v>
      </c>
      <c r="H45" s="800" t="s">
        <v>922</v>
      </c>
      <c r="I45" s="814"/>
      <c r="J45" s="820"/>
    </row>
    <row r="46" spans="3:10" ht="26.4" hidden="1" x14ac:dyDescent="0.25">
      <c r="G46" s="802" t="s">
        <v>931</v>
      </c>
      <c r="H46" s="800" t="s">
        <v>922</v>
      </c>
      <c r="I46" s="814"/>
      <c r="J46" s="820"/>
    </row>
    <row r="47" spans="3:10" hidden="1" x14ac:dyDescent="0.25">
      <c r="G47" s="802" t="s">
        <v>932</v>
      </c>
      <c r="H47" s="800" t="s">
        <v>922</v>
      </c>
      <c r="I47" s="814"/>
      <c r="J47" s="820"/>
    </row>
    <row r="48" spans="3:10" hidden="1" x14ac:dyDescent="0.25">
      <c r="G48" s="802" t="s">
        <v>933</v>
      </c>
      <c r="H48" s="800" t="s">
        <v>922</v>
      </c>
      <c r="I48" s="814"/>
      <c r="J48" s="820"/>
    </row>
    <row r="49" spans="7:10" ht="26.4" hidden="1" x14ac:dyDescent="0.25">
      <c r="G49" s="802" t="s">
        <v>934</v>
      </c>
      <c r="H49" s="800" t="s">
        <v>922</v>
      </c>
      <c r="I49" s="814"/>
      <c r="J49" s="820"/>
    </row>
    <row r="50" spans="7:10" hidden="1" x14ac:dyDescent="0.25">
      <c r="G50" s="802" t="s">
        <v>935</v>
      </c>
      <c r="H50" s="800">
        <v>21</v>
      </c>
      <c r="I50" s="814"/>
      <c r="J50" s="820"/>
    </row>
    <row r="51" spans="7:10" hidden="1" x14ac:dyDescent="0.25">
      <c r="G51" s="802" t="s">
        <v>936</v>
      </c>
      <c r="H51" s="800">
        <v>21</v>
      </c>
      <c r="I51" s="814">
        <v>0</v>
      </c>
      <c r="J51" s="820"/>
    </row>
    <row r="52" spans="7:10" hidden="1" x14ac:dyDescent="0.25">
      <c r="G52" s="802" t="s">
        <v>937</v>
      </c>
      <c r="H52" s="800">
        <v>21</v>
      </c>
      <c r="I52" s="814">
        <v>0</v>
      </c>
      <c r="J52" s="820"/>
    </row>
    <row r="53" spans="7:10" hidden="1" x14ac:dyDescent="0.25">
      <c r="G53" s="802" t="s">
        <v>938</v>
      </c>
      <c r="H53" s="800">
        <v>21</v>
      </c>
      <c r="I53" s="814"/>
      <c r="J53" s="820"/>
    </row>
    <row r="54" spans="7:10" hidden="1" x14ac:dyDescent="0.25">
      <c r="G54" s="802" t="s">
        <v>939</v>
      </c>
      <c r="H54" s="800">
        <v>21</v>
      </c>
      <c r="I54" s="814"/>
      <c r="J54" s="820"/>
    </row>
    <row r="55" spans="7:10" hidden="1" x14ac:dyDescent="0.25">
      <c r="G55" s="802" t="s">
        <v>940</v>
      </c>
      <c r="H55" s="800">
        <v>21</v>
      </c>
      <c r="I55" s="814"/>
      <c r="J55" s="820"/>
    </row>
    <row r="56" spans="7:10" ht="26.4" hidden="1" x14ac:dyDescent="0.25">
      <c r="G56" s="802" t="s">
        <v>941</v>
      </c>
      <c r="H56" s="800">
        <v>21</v>
      </c>
      <c r="I56" s="814"/>
      <c r="J56" s="820"/>
    </row>
    <row r="57" spans="7:10" hidden="1" x14ac:dyDescent="0.25">
      <c r="G57" s="802" t="s">
        <v>942</v>
      </c>
      <c r="H57" s="800">
        <v>21</v>
      </c>
      <c r="I57" s="814"/>
      <c r="J57" s="820"/>
    </row>
    <row r="58" spans="7:10" hidden="1" x14ac:dyDescent="0.25">
      <c r="G58" s="802" t="s">
        <v>943</v>
      </c>
      <c r="H58" s="800">
        <v>21</v>
      </c>
      <c r="I58" s="814"/>
      <c r="J58" s="820"/>
    </row>
    <row r="59" spans="7:10" hidden="1" x14ac:dyDescent="0.25">
      <c r="G59" s="802" t="s">
        <v>944</v>
      </c>
      <c r="H59" s="800">
        <v>22</v>
      </c>
      <c r="I59" s="814"/>
      <c r="J59" s="820"/>
    </row>
    <row r="60" spans="7:10" hidden="1" x14ac:dyDescent="0.25">
      <c r="G60" s="802" t="s">
        <v>945</v>
      </c>
      <c r="H60" s="800">
        <v>25</v>
      </c>
      <c r="I60" s="814"/>
      <c r="J60" s="820"/>
    </row>
    <row r="61" spans="7:10" hidden="1" x14ac:dyDescent="0.25">
      <c r="G61" s="802" t="s">
        <v>946</v>
      </c>
      <c r="H61" s="800">
        <v>25</v>
      </c>
      <c r="I61" s="814"/>
      <c r="J61" s="820"/>
    </row>
    <row r="62" spans="7:10" hidden="1" x14ac:dyDescent="0.25">
      <c r="G62" s="802" t="s">
        <v>947</v>
      </c>
      <c r="H62" s="800" t="s">
        <v>948</v>
      </c>
      <c r="I62" s="814"/>
      <c r="J62" s="820"/>
    </row>
    <row r="63" spans="7:10" hidden="1" x14ac:dyDescent="0.25">
      <c r="G63" s="802" t="s">
        <v>949</v>
      </c>
      <c r="H63" s="800" t="s">
        <v>948</v>
      </c>
      <c r="I63" s="814"/>
      <c r="J63" s="820"/>
    </row>
    <row r="64" spans="7:10" hidden="1" x14ac:dyDescent="0.25">
      <c r="G64" s="802" t="s">
        <v>950</v>
      </c>
      <c r="H64" s="800" t="s">
        <v>948</v>
      </c>
      <c r="I64" s="814"/>
      <c r="J64" s="820"/>
    </row>
    <row r="65" spans="7:10" hidden="1" x14ac:dyDescent="0.25">
      <c r="G65" s="802" t="s">
        <v>951</v>
      </c>
      <c r="H65" s="800" t="s">
        <v>948</v>
      </c>
      <c r="I65" s="814"/>
      <c r="J65" s="820"/>
    </row>
    <row r="66" spans="7:10" hidden="1" x14ac:dyDescent="0.25">
      <c r="G66" s="802" t="s">
        <v>952</v>
      </c>
      <c r="H66" s="800" t="s">
        <v>948</v>
      </c>
      <c r="I66" s="814"/>
      <c r="J66" s="820"/>
    </row>
    <row r="67" spans="7:10" hidden="1" x14ac:dyDescent="0.25">
      <c r="G67" s="802" t="s">
        <v>953</v>
      </c>
      <c r="H67" s="800" t="s">
        <v>948</v>
      </c>
      <c r="I67" s="814"/>
      <c r="J67" s="820"/>
    </row>
    <row r="68" spans="7:10" hidden="1" x14ac:dyDescent="0.25">
      <c r="G68" s="802" t="s">
        <v>954</v>
      </c>
      <c r="H68" s="800" t="s">
        <v>948</v>
      </c>
      <c r="I68" s="814"/>
      <c r="J68" s="820"/>
    </row>
    <row r="69" spans="7:10" hidden="1" x14ac:dyDescent="0.25">
      <c r="G69" s="802" t="s">
        <v>955</v>
      </c>
      <c r="H69" s="800" t="s">
        <v>948</v>
      </c>
      <c r="I69" s="814"/>
      <c r="J69" s="820"/>
    </row>
    <row r="70" spans="7:10" hidden="1" x14ac:dyDescent="0.25">
      <c r="G70" s="802" t="s">
        <v>956</v>
      </c>
      <c r="H70" s="800" t="s">
        <v>948</v>
      </c>
      <c r="I70" s="814"/>
      <c r="J70" s="820"/>
    </row>
    <row r="71" spans="7:10" hidden="1" x14ac:dyDescent="0.25">
      <c r="G71" s="802" t="s">
        <v>957</v>
      </c>
      <c r="H71" s="800" t="s">
        <v>948</v>
      </c>
      <c r="I71" s="814"/>
      <c r="J71" s="820"/>
    </row>
    <row r="72" spans="7:10" hidden="1" x14ac:dyDescent="0.25">
      <c r="G72" s="802" t="s">
        <v>958</v>
      </c>
      <c r="H72" s="800" t="s">
        <v>948</v>
      </c>
      <c r="I72" s="814"/>
      <c r="J72" s="820"/>
    </row>
    <row r="73" spans="7:10" hidden="1" x14ac:dyDescent="0.25">
      <c r="G73" s="802" t="s">
        <v>959</v>
      </c>
      <c r="H73" s="800" t="s">
        <v>948</v>
      </c>
      <c r="I73" s="814"/>
      <c r="J73" s="820"/>
    </row>
    <row r="74" spans="7:10" hidden="1" x14ac:dyDescent="0.25">
      <c r="G74" s="802" t="s">
        <v>960</v>
      </c>
      <c r="H74" s="800" t="s">
        <v>948</v>
      </c>
      <c r="I74" s="814"/>
      <c r="J74" s="820"/>
    </row>
    <row r="75" spans="7:10" hidden="1" x14ac:dyDescent="0.25">
      <c r="G75" s="802" t="s">
        <v>961</v>
      </c>
      <c r="H75" s="800" t="s">
        <v>948</v>
      </c>
      <c r="I75" s="814"/>
      <c r="J75" s="820"/>
    </row>
    <row r="76" spans="7:10" hidden="1" x14ac:dyDescent="0.25">
      <c r="G76" s="802" t="s">
        <v>962</v>
      </c>
      <c r="H76" s="800" t="s">
        <v>948</v>
      </c>
      <c r="I76" s="814"/>
      <c r="J76" s="820"/>
    </row>
    <row r="77" spans="7:10" hidden="1" x14ac:dyDescent="0.25">
      <c r="G77" s="802" t="s">
        <v>963</v>
      </c>
      <c r="H77" s="800" t="s">
        <v>948</v>
      </c>
      <c r="I77" s="814"/>
      <c r="J77" s="820"/>
    </row>
    <row r="78" spans="7:10" hidden="1" x14ac:dyDescent="0.25">
      <c r="G78" s="802" t="s">
        <v>964</v>
      </c>
      <c r="H78" s="800" t="s">
        <v>948</v>
      </c>
      <c r="I78" s="814"/>
      <c r="J78" s="820"/>
    </row>
    <row r="79" spans="7:10" hidden="1" x14ac:dyDescent="0.25">
      <c r="G79" s="802" t="s">
        <v>965</v>
      </c>
      <c r="H79" s="800" t="s">
        <v>948</v>
      </c>
      <c r="I79" s="814"/>
      <c r="J79" s="820"/>
    </row>
    <row r="80" spans="7:10" hidden="1" x14ac:dyDescent="0.25">
      <c r="G80" s="802" t="s">
        <v>966</v>
      </c>
      <c r="H80" s="800" t="s">
        <v>948</v>
      </c>
      <c r="I80" s="814"/>
      <c r="J80" s="820"/>
    </row>
    <row r="81" spans="7:10" hidden="1" x14ac:dyDescent="0.25">
      <c r="G81" s="802" t="s">
        <v>967</v>
      </c>
      <c r="H81" s="800" t="s">
        <v>948</v>
      </c>
      <c r="I81" s="814"/>
      <c r="J81" s="820"/>
    </row>
    <row r="82" spans="7:10" hidden="1" x14ac:dyDescent="0.25">
      <c r="G82" s="802" t="s">
        <v>968</v>
      </c>
      <c r="H82" s="800" t="s">
        <v>948</v>
      </c>
      <c r="I82" s="814"/>
      <c r="J82" s="820"/>
    </row>
    <row r="83" spans="7:10" hidden="1" x14ac:dyDescent="0.25">
      <c r="G83" s="802" t="s">
        <v>969</v>
      </c>
      <c r="H83" s="800" t="s">
        <v>948</v>
      </c>
      <c r="I83" s="814"/>
      <c r="J83" s="820"/>
    </row>
    <row r="84" spans="7:10" hidden="1" x14ac:dyDescent="0.25">
      <c r="G84" s="802" t="s">
        <v>970</v>
      </c>
      <c r="H84" s="800" t="s">
        <v>948</v>
      </c>
      <c r="I84" s="814"/>
      <c r="J84" s="820"/>
    </row>
    <row r="85" spans="7:10" hidden="1" x14ac:dyDescent="0.25">
      <c r="G85" s="802" t="s">
        <v>971</v>
      </c>
      <c r="H85" s="800" t="s">
        <v>948</v>
      </c>
      <c r="I85" s="814"/>
      <c r="J85" s="820"/>
    </row>
    <row r="86" spans="7:10" hidden="1" x14ac:dyDescent="0.25">
      <c r="G86" s="802" t="s">
        <v>972</v>
      </c>
      <c r="H86" s="800" t="s">
        <v>948</v>
      </c>
      <c r="I86" s="814"/>
      <c r="J86" s="820"/>
    </row>
    <row r="87" spans="7:10" hidden="1" x14ac:dyDescent="0.25">
      <c r="G87" s="802" t="s">
        <v>973</v>
      </c>
      <c r="H87" s="800" t="s">
        <v>948</v>
      </c>
      <c r="I87" s="814"/>
      <c r="J87" s="820"/>
    </row>
    <row r="88" spans="7:10" hidden="1" x14ac:dyDescent="0.25">
      <c r="G88" s="802" t="s">
        <v>974</v>
      </c>
      <c r="H88" s="800" t="s">
        <v>948</v>
      </c>
      <c r="I88" s="814"/>
      <c r="J88" s="820"/>
    </row>
    <row r="89" spans="7:10" hidden="1" x14ac:dyDescent="0.25">
      <c r="G89" s="802" t="s">
        <v>975</v>
      </c>
      <c r="H89" s="800" t="s">
        <v>948</v>
      </c>
      <c r="I89" s="814"/>
      <c r="J89" s="820"/>
    </row>
    <row r="90" spans="7:10" hidden="1" x14ac:dyDescent="0.25">
      <c r="G90" s="802" t="s">
        <v>976</v>
      </c>
      <c r="H90" s="800" t="s">
        <v>948</v>
      </c>
      <c r="I90" s="814"/>
      <c r="J90" s="820"/>
    </row>
    <row r="91" spans="7:10" hidden="1" x14ac:dyDescent="0.25">
      <c r="G91" s="802" t="s">
        <v>977</v>
      </c>
      <c r="H91" s="800" t="s">
        <v>948</v>
      </c>
      <c r="I91" s="814"/>
      <c r="J91" s="820"/>
    </row>
    <row r="92" spans="7:10" hidden="1" x14ac:dyDescent="0.25">
      <c r="G92" s="802" t="s">
        <v>978</v>
      </c>
      <c r="H92" s="800" t="s">
        <v>948</v>
      </c>
      <c r="I92" s="814"/>
      <c r="J92" s="820"/>
    </row>
    <row r="93" spans="7:10" hidden="1" x14ac:dyDescent="0.25">
      <c r="G93" s="802" t="s">
        <v>979</v>
      </c>
      <c r="H93" s="800" t="s">
        <v>948</v>
      </c>
      <c r="I93" s="814"/>
      <c r="J93" s="820"/>
    </row>
    <row r="94" spans="7:10" ht="26.4" hidden="1" x14ac:dyDescent="0.25">
      <c r="G94" s="802" t="s">
        <v>980</v>
      </c>
      <c r="H94" s="800" t="s">
        <v>948</v>
      </c>
      <c r="I94" s="814"/>
      <c r="J94" s="820"/>
    </row>
    <row r="95" spans="7:10" ht="26.4" hidden="1" x14ac:dyDescent="0.25">
      <c r="G95" s="802" t="s">
        <v>981</v>
      </c>
      <c r="H95" s="800" t="s">
        <v>948</v>
      </c>
      <c r="I95" s="814"/>
      <c r="J95" s="820"/>
    </row>
    <row r="96" spans="7:10" hidden="1" x14ac:dyDescent="0.25">
      <c r="G96" s="802" t="s">
        <v>982</v>
      </c>
      <c r="H96" s="800" t="s">
        <v>983</v>
      </c>
      <c r="I96" s="814"/>
      <c r="J96" s="820"/>
    </row>
    <row r="97" spans="7:10" hidden="1" x14ac:dyDescent="0.25">
      <c r="G97" s="802" t="s">
        <v>984</v>
      </c>
      <c r="H97" s="800" t="s">
        <v>983</v>
      </c>
      <c r="I97" s="815">
        <v>0</v>
      </c>
      <c r="J97" s="820"/>
    </row>
    <row r="98" spans="7:10" hidden="1" x14ac:dyDescent="0.25">
      <c r="G98" s="802" t="s">
        <v>985</v>
      </c>
      <c r="H98" s="800" t="s">
        <v>983</v>
      </c>
      <c r="I98" s="814"/>
      <c r="J98" s="820"/>
    </row>
    <row r="99" spans="7:10" ht="26.4" hidden="1" x14ac:dyDescent="0.25">
      <c r="G99" s="802" t="s">
        <v>986</v>
      </c>
      <c r="H99" s="800" t="s">
        <v>983</v>
      </c>
      <c r="I99" s="814"/>
      <c r="J99" s="820"/>
    </row>
    <row r="100" spans="7:10" hidden="1" x14ac:dyDescent="0.25">
      <c r="G100" s="802" t="s">
        <v>987</v>
      </c>
      <c r="H100" s="800" t="s">
        <v>983</v>
      </c>
      <c r="I100" s="814"/>
      <c r="J100" s="820"/>
    </row>
    <row r="101" spans="7:10" hidden="1" x14ac:dyDescent="0.25">
      <c r="G101" s="802" t="s">
        <v>988</v>
      </c>
      <c r="H101" s="800" t="s">
        <v>983</v>
      </c>
      <c r="I101" s="814"/>
      <c r="J101" s="820"/>
    </row>
    <row r="102" spans="7:10" hidden="1" x14ac:dyDescent="0.25">
      <c r="G102" s="802" t="s">
        <v>989</v>
      </c>
      <c r="H102" s="800" t="s">
        <v>983</v>
      </c>
      <c r="I102" s="814"/>
      <c r="J102" s="820"/>
    </row>
    <row r="103" spans="7:10" hidden="1" x14ac:dyDescent="0.25">
      <c r="G103" s="802" t="s">
        <v>990</v>
      </c>
      <c r="H103" s="800" t="s">
        <v>983</v>
      </c>
      <c r="I103" s="814">
        <v>0</v>
      </c>
      <c r="J103" s="820"/>
    </row>
    <row r="104" spans="7:10" hidden="1" x14ac:dyDescent="0.25">
      <c r="G104" s="802" t="s">
        <v>991</v>
      </c>
      <c r="H104" s="800" t="s">
        <v>983</v>
      </c>
      <c r="I104" s="814"/>
      <c r="J104" s="820"/>
    </row>
    <row r="105" spans="7:10" hidden="1" x14ac:dyDescent="0.25">
      <c r="G105" s="802" t="s">
        <v>992</v>
      </c>
      <c r="H105" s="800" t="s">
        <v>983</v>
      </c>
      <c r="I105" s="814"/>
      <c r="J105" s="820"/>
    </row>
    <row r="106" spans="7:10" hidden="1" x14ac:dyDescent="0.25">
      <c r="G106" s="802" t="s">
        <v>993</v>
      </c>
      <c r="H106" s="800" t="s">
        <v>983</v>
      </c>
      <c r="I106" s="814"/>
      <c r="J106" s="820"/>
    </row>
    <row r="107" spans="7:10" hidden="1" x14ac:dyDescent="0.25">
      <c r="G107" s="802" t="s">
        <v>994</v>
      </c>
      <c r="H107" s="800" t="s">
        <v>983</v>
      </c>
      <c r="I107" s="814"/>
      <c r="J107" s="820"/>
    </row>
    <row r="108" spans="7:10" hidden="1" x14ac:dyDescent="0.25">
      <c r="G108" s="802" t="s">
        <v>995</v>
      </c>
      <c r="H108" s="800" t="s">
        <v>983</v>
      </c>
      <c r="I108" s="814"/>
      <c r="J108" s="820"/>
    </row>
    <row r="109" spans="7:10" hidden="1" x14ac:dyDescent="0.25">
      <c r="G109" s="802" t="s">
        <v>996</v>
      </c>
      <c r="H109" s="800" t="s">
        <v>983</v>
      </c>
      <c r="I109" s="814">
        <v>0</v>
      </c>
      <c r="J109" s="820"/>
    </row>
    <row r="110" spans="7:10" hidden="1" x14ac:dyDescent="0.25">
      <c r="G110" s="802" t="s">
        <v>997</v>
      </c>
      <c r="H110" s="800" t="s">
        <v>998</v>
      </c>
      <c r="I110" s="814"/>
      <c r="J110" s="820"/>
    </row>
    <row r="111" spans="7:10" hidden="1" x14ac:dyDescent="0.25">
      <c r="G111" s="802" t="s">
        <v>999</v>
      </c>
      <c r="H111" s="800" t="s">
        <v>998</v>
      </c>
      <c r="I111" s="814"/>
      <c r="J111" s="820"/>
    </row>
    <row r="112" spans="7:10" hidden="1" x14ac:dyDescent="0.25">
      <c r="G112" s="802" t="s">
        <v>1000</v>
      </c>
      <c r="H112" s="800" t="s">
        <v>998</v>
      </c>
      <c r="I112" s="814"/>
      <c r="J112" s="820"/>
    </row>
    <row r="113" spans="7:10" hidden="1" x14ac:dyDescent="0.25">
      <c r="G113" s="802" t="s">
        <v>1001</v>
      </c>
      <c r="H113" s="800" t="s">
        <v>998</v>
      </c>
      <c r="I113" s="814"/>
      <c r="J113" s="820"/>
    </row>
    <row r="114" spans="7:10" hidden="1" x14ac:dyDescent="0.25">
      <c r="G114" s="802" t="s">
        <v>1002</v>
      </c>
      <c r="H114" s="800" t="s">
        <v>998</v>
      </c>
      <c r="I114" s="814"/>
      <c r="J114" s="820"/>
    </row>
    <row r="115" spans="7:10" hidden="1" x14ac:dyDescent="0.25">
      <c r="G115" s="802" t="s">
        <v>1003</v>
      </c>
      <c r="H115" s="800" t="s">
        <v>998</v>
      </c>
      <c r="I115" s="816">
        <v>0</v>
      </c>
      <c r="J115" s="820"/>
    </row>
    <row r="116" spans="7:10" hidden="1" x14ac:dyDescent="0.25">
      <c r="G116" s="802" t="s">
        <v>1004</v>
      </c>
      <c r="H116" s="800" t="s">
        <v>998</v>
      </c>
      <c r="I116" s="814"/>
      <c r="J116" s="820"/>
    </row>
    <row r="117" spans="7:10" hidden="1" x14ac:dyDescent="0.25">
      <c r="G117" s="802" t="s">
        <v>1005</v>
      </c>
      <c r="H117" s="800" t="s">
        <v>998</v>
      </c>
      <c r="I117" s="814"/>
      <c r="J117" s="820"/>
    </row>
    <row r="118" spans="7:10" hidden="1" x14ac:dyDescent="0.25">
      <c r="G118" s="802" t="s">
        <v>1006</v>
      </c>
      <c r="H118" s="800" t="s">
        <v>998</v>
      </c>
      <c r="I118" s="814"/>
      <c r="J118" s="820"/>
    </row>
    <row r="119" spans="7:10" ht="12.9" hidden="1" customHeight="1" x14ac:dyDescent="0.25">
      <c r="G119" s="802" t="s">
        <v>1007</v>
      </c>
      <c r="H119" s="800" t="s">
        <v>998</v>
      </c>
      <c r="I119" s="814"/>
      <c r="J119" s="820"/>
    </row>
    <row r="120" spans="7:10" ht="13.8" hidden="1" x14ac:dyDescent="0.25">
      <c r="G120" s="809" t="s">
        <v>1008</v>
      </c>
      <c r="H120" s="800" t="s">
        <v>998</v>
      </c>
      <c r="I120" s="814"/>
      <c r="J120" s="820"/>
    </row>
    <row r="121" spans="7:10" hidden="1" x14ac:dyDescent="0.25">
      <c r="G121" s="802" t="s">
        <v>1009</v>
      </c>
      <c r="H121" s="800" t="s">
        <v>998</v>
      </c>
      <c r="I121" s="814"/>
      <c r="J121" s="820"/>
    </row>
    <row r="122" spans="7:10" hidden="1" x14ac:dyDescent="0.25">
      <c r="G122" s="802" t="s">
        <v>1010</v>
      </c>
      <c r="H122" s="800" t="s">
        <v>998</v>
      </c>
      <c r="I122" s="814"/>
      <c r="J122" s="820"/>
    </row>
    <row r="123" spans="7:10" hidden="1" x14ac:dyDescent="0.25">
      <c r="G123" s="802" t="s">
        <v>1011</v>
      </c>
      <c r="H123" s="800" t="s">
        <v>998</v>
      </c>
      <c r="I123" s="814">
        <v>8314972</v>
      </c>
      <c r="J123" s="820"/>
    </row>
    <row r="124" spans="7:10" ht="14.1" hidden="1" customHeight="1" x14ac:dyDescent="0.25">
      <c r="G124" s="802" t="s">
        <v>1012</v>
      </c>
      <c r="H124" s="800" t="s">
        <v>998</v>
      </c>
      <c r="I124" s="814"/>
      <c r="J124" s="820"/>
    </row>
    <row r="125" spans="7:10" hidden="1" x14ac:dyDescent="0.25">
      <c r="G125" s="802" t="s">
        <v>1013</v>
      </c>
      <c r="H125" s="800" t="s">
        <v>998</v>
      </c>
      <c r="I125" s="814"/>
      <c r="J125" s="820"/>
    </row>
    <row r="126" spans="7:10" hidden="1" x14ac:dyDescent="0.25">
      <c r="G126" s="802" t="s">
        <v>1014</v>
      </c>
      <c r="H126" s="800" t="s">
        <v>998</v>
      </c>
      <c r="I126" s="814"/>
      <c r="J126" s="820"/>
    </row>
    <row r="127" spans="7:10" ht="26.4" hidden="1" x14ac:dyDescent="0.25">
      <c r="G127" s="802" t="s">
        <v>1015</v>
      </c>
      <c r="H127" s="800" t="s">
        <v>998</v>
      </c>
      <c r="I127" s="816">
        <v>0</v>
      </c>
      <c r="J127" s="820"/>
    </row>
    <row r="128" spans="7:10" hidden="1" x14ac:dyDescent="0.25">
      <c r="G128" s="802" t="s">
        <v>1016</v>
      </c>
      <c r="H128" s="800" t="s">
        <v>998</v>
      </c>
      <c r="I128" s="816">
        <v>0</v>
      </c>
      <c r="J128" s="820"/>
    </row>
    <row r="129" spans="7:10" hidden="1" x14ac:dyDescent="0.25">
      <c r="G129" s="802" t="s">
        <v>1017</v>
      </c>
      <c r="H129" s="800" t="s">
        <v>998</v>
      </c>
      <c r="I129" s="816">
        <v>0</v>
      </c>
      <c r="J129" s="820"/>
    </row>
    <row r="130" spans="7:10" hidden="1" x14ac:dyDescent="0.25">
      <c r="G130" s="802" t="s">
        <v>1018</v>
      </c>
      <c r="H130" s="800" t="s">
        <v>998</v>
      </c>
      <c r="I130" s="816">
        <v>0</v>
      </c>
      <c r="J130" s="820"/>
    </row>
    <row r="131" spans="7:10" ht="12.9" hidden="1" customHeight="1" x14ac:dyDescent="0.25">
      <c r="G131" s="802" t="s">
        <v>1019</v>
      </c>
      <c r="H131" s="800" t="s">
        <v>998</v>
      </c>
      <c r="I131" s="814"/>
      <c r="J131" s="820"/>
    </row>
    <row r="132" spans="7:10" ht="12.9" hidden="1" customHeight="1" x14ac:dyDescent="0.25">
      <c r="G132" s="802" t="s">
        <v>1020</v>
      </c>
      <c r="H132" s="800" t="s">
        <v>1021</v>
      </c>
      <c r="I132" s="814"/>
      <c r="J132" s="820"/>
    </row>
    <row r="133" spans="7:10" ht="12.9" hidden="1" customHeight="1" x14ac:dyDescent="0.25">
      <c r="G133" s="802" t="s">
        <v>1022</v>
      </c>
      <c r="H133" s="800" t="s">
        <v>1021</v>
      </c>
      <c r="I133" s="814"/>
      <c r="J133" s="820"/>
    </row>
    <row r="134" spans="7:10" ht="12.9" hidden="1" customHeight="1" x14ac:dyDescent="0.25">
      <c r="G134" s="802" t="s">
        <v>1023</v>
      </c>
      <c r="H134" s="800" t="s">
        <v>1021</v>
      </c>
      <c r="I134" s="814"/>
      <c r="J134" s="820"/>
    </row>
    <row r="135" spans="7:10" hidden="1" x14ac:dyDescent="0.25">
      <c r="G135" s="802" t="s">
        <v>660</v>
      </c>
      <c r="H135" s="800" t="s">
        <v>1021</v>
      </c>
      <c r="I135" s="814"/>
      <c r="J135" s="820"/>
    </row>
    <row r="136" spans="7:10" hidden="1" x14ac:dyDescent="0.25">
      <c r="G136" s="802" t="s">
        <v>1024</v>
      </c>
      <c r="H136" s="800" t="s">
        <v>1021</v>
      </c>
      <c r="I136" s="814"/>
      <c r="J136" s="820"/>
    </row>
    <row r="137" spans="7:10" hidden="1" x14ac:dyDescent="0.25">
      <c r="G137" s="802" t="s">
        <v>1025</v>
      </c>
      <c r="H137" s="800" t="s">
        <v>1021</v>
      </c>
      <c r="I137" s="814"/>
      <c r="J137" s="820"/>
    </row>
    <row r="138" spans="7:10" hidden="1" x14ac:dyDescent="0.25">
      <c r="G138" s="802" t="s">
        <v>1026</v>
      </c>
      <c r="H138" s="800" t="s">
        <v>1021</v>
      </c>
      <c r="I138" s="814"/>
      <c r="J138" s="820"/>
    </row>
    <row r="139" spans="7:10" hidden="1" x14ac:dyDescent="0.25">
      <c r="G139" s="802" t="s">
        <v>1027</v>
      </c>
      <c r="H139" s="800" t="s">
        <v>1021</v>
      </c>
      <c r="I139" s="814"/>
    </row>
    <row r="140" spans="7:10" hidden="1" x14ac:dyDescent="0.25">
      <c r="G140" s="802" t="s">
        <v>1028</v>
      </c>
      <c r="H140" s="800" t="s">
        <v>1021</v>
      </c>
      <c r="I140" s="814"/>
    </row>
    <row r="141" spans="7:10" hidden="1" x14ac:dyDescent="0.25">
      <c r="G141" s="802" t="s">
        <v>1029</v>
      </c>
      <c r="H141" s="800" t="s">
        <v>1021</v>
      </c>
      <c r="I141" s="814"/>
    </row>
    <row r="142" spans="7:10" hidden="1" x14ac:dyDescent="0.25">
      <c r="G142" s="802" t="s">
        <v>1030</v>
      </c>
      <c r="H142" s="800" t="s">
        <v>1021</v>
      </c>
      <c r="I142" s="814"/>
    </row>
    <row r="143" spans="7:10" hidden="1" x14ac:dyDescent="0.25">
      <c r="G143" s="802" t="s">
        <v>1031</v>
      </c>
      <c r="H143" s="800" t="s">
        <v>1021</v>
      </c>
      <c r="I143" s="814"/>
    </row>
    <row r="144" spans="7:10" hidden="1" x14ac:dyDescent="0.25">
      <c r="G144" s="802" t="s">
        <v>1032</v>
      </c>
      <c r="H144" s="800" t="s">
        <v>1021</v>
      </c>
      <c r="I144" s="814"/>
    </row>
    <row r="145" spans="7:9" hidden="1" x14ac:dyDescent="0.25">
      <c r="G145" s="802" t="s">
        <v>1033</v>
      </c>
      <c r="H145" s="800" t="s">
        <v>1021</v>
      </c>
      <c r="I145" s="814"/>
    </row>
    <row r="146" spans="7:9" hidden="1" x14ac:dyDescent="0.25">
      <c r="G146" s="802" t="s">
        <v>1034</v>
      </c>
      <c r="H146" s="800" t="s">
        <v>1021</v>
      </c>
      <c r="I146" s="814">
        <v>18000</v>
      </c>
    </row>
    <row r="147" spans="7:9" hidden="1" x14ac:dyDescent="0.25">
      <c r="G147" s="802" t="s">
        <v>1035</v>
      </c>
      <c r="H147" s="800" t="s">
        <v>1021</v>
      </c>
      <c r="I147" s="814">
        <v>1200</v>
      </c>
    </row>
    <row r="148" spans="7:9" hidden="1" x14ac:dyDescent="0.25">
      <c r="G148" s="802" t="s">
        <v>1036</v>
      </c>
      <c r="H148" s="800" t="s">
        <v>1021</v>
      </c>
      <c r="I148" s="814"/>
    </row>
    <row r="149" spans="7:9" hidden="1" x14ac:dyDescent="0.25">
      <c r="G149" s="802" t="s">
        <v>1037</v>
      </c>
      <c r="H149" s="800" t="s">
        <v>1021</v>
      </c>
      <c r="I149" s="814"/>
    </row>
    <row r="150" spans="7:9" hidden="1" x14ac:dyDescent="0.25">
      <c r="G150" s="802" t="s">
        <v>1038</v>
      </c>
      <c r="H150" s="800" t="s">
        <v>1021</v>
      </c>
      <c r="I150" s="814"/>
    </row>
    <row r="151" spans="7:9" hidden="1" x14ac:dyDescent="0.25">
      <c r="G151" s="802" t="s">
        <v>1039</v>
      </c>
      <c r="H151" s="800" t="s">
        <v>1021</v>
      </c>
      <c r="I151" s="814"/>
    </row>
    <row r="152" spans="7:9" hidden="1" x14ac:dyDescent="0.25">
      <c r="G152" s="802" t="s">
        <v>1040</v>
      </c>
      <c r="H152" s="800" t="s">
        <v>1021</v>
      </c>
      <c r="I152" s="814"/>
    </row>
    <row r="153" spans="7:9" hidden="1" x14ac:dyDescent="0.25">
      <c r="G153" s="802" t="s">
        <v>1041</v>
      </c>
      <c r="H153" s="800" t="s">
        <v>1021</v>
      </c>
      <c r="I153" s="814"/>
    </row>
    <row r="154" spans="7:9" hidden="1" x14ac:dyDescent="0.25">
      <c r="G154" s="802" t="s">
        <v>1042</v>
      </c>
      <c r="H154" s="800" t="s">
        <v>1021</v>
      </c>
      <c r="I154" s="814"/>
    </row>
    <row r="155" spans="7:9" hidden="1" x14ac:dyDescent="0.25">
      <c r="G155" s="802" t="s">
        <v>1043</v>
      </c>
      <c r="H155" s="800" t="s">
        <v>1021</v>
      </c>
      <c r="I155" s="814"/>
    </row>
    <row r="156" spans="7:9" hidden="1" x14ac:dyDescent="0.25">
      <c r="G156" s="802" t="s">
        <v>1044</v>
      </c>
      <c r="H156" s="800" t="s">
        <v>1021</v>
      </c>
      <c r="I156" s="814"/>
    </row>
    <row r="157" spans="7:9" hidden="1" x14ac:dyDescent="0.25">
      <c r="G157" s="804" t="s">
        <v>1045</v>
      </c>
      <c r="H157" s="800" t="s">
        <v>1021</v>
      </c>
      <c r="I157" s="814"/>
    </row>
    <row r="158" spans="7:9" hidden="1" x14ac:dyDescent="0.25">
      <c r="G158" s="801" t="s">
        <v>1046</v>
      </c>
      <c r="H158" s="800" t="s">
        <v>1021</v>
      </c>
      <c r="I158" s="814"/>
    </row>
    <row r="159" spans="7:9" hidden="1" x14ac:dyDescent="0.25">
      <c r="G159" s="802" t="s">
        <v>1047</v>
      </c>
      <c r="H159" s="800" t="s">
        <v>1021</v>
      </c>
      <c r="I159" s="814"/>
    </row>
    <row r="160" spans="7:9" hidden="1" x14ac:dyDescent="0.25">
      <c r="G160" s="802" t="s">
        <v>1048</v>
      </c>
      <c r="H160" s="800" t="s">
        <v>1021</v>
      </c>
      <c r="I160" s="814"/>
    </row>
    <row r="161" spans="7:9" hidden="1" x14ac:dyDescent="0.25">
      <c r="G161" s="802" t="s">
        <v>1049</v>
      </c>
      <c r="H161" s="800" t="s">
        <v>1021</v>
      </c>
      <c r="I161" s="814"/>
    </row>
    <row r="162" spans="7:9" ht="26.4" hidden="1" x14ac:dyDescent="0.25">
      <c r="G162" s="802" t="s">
        <v>1050</v>
      </c>
      <c r="H162" s="800" t="s">
        <v>1021</v>
      </c>
      <c r="I162" s="814">
        <v>17998</v>
      </c>
    </row>
    <row r="163" spans="7:9" hidden="1" x14ac:dyDescent="0.25">
      <c r="G163" s="802" t="s">
        <v>1051</v>
      </c>
      <c r="H163" s="800" t="s">
        <v>1021</v>
      </c>
      <c r="I163" s="814"/>
    </row>
    <row r="164" spans="7:9" hidden="1" x14ac:dyDescent="0.25">
      <c r="G164" s="802" t="s">
        <v>1052</v>
      </c>
      <c r="H164" s="800" t="s">
        <v>1021</v>
      </c>
      <c r="I164" s="814"/>
    </row>
    <row r="165" spans="7:9" hidden="1" x14ac:dyDescent="0.25">
      <c r="G165" s="802" t="s">
        <v>1053</v>
      </c>
      <c r="H165" s="800" t="s">
        <v>1021</v>
      </c>
      <c r="I165" s="814"/>
    </row>
    <row r="166" spans="7:9" hidden="1" x14ac:dyDescent="0.25">
      <c r="G166" s="802" t="s">
        <v>1041</v>
      </c>
      <c r="H166" s="800" t="s">
        <v>1021</v>
      </c>
      <c r="I166" s="814"/>
    </row>
    <row r="167" spans="7:9" hidden="1" x14ac:dyDescent="0.25">
      <c r="G167" s="802" t="s">
        <v>1054</v>
      </c>
      <c r="H167" s="800" t="s">
        <v>1055</v>
      </c>
      <c r="I167" s="814">
        <v>66706765</v>
      </c>
    </row>
    <row r="168" spans="7:9" hidden="1" x14ac:dyDescent="0.25">
      <c r="G168" s="802" t="s">
        <v>1056</v>
      </c>
      <c r="H168" s="800" t="s">
        <v>1055</v>
      </c>
      <c r="I168" s="814"/>
    </row>
    <row r="169" spans="7:9" hidden="1" x14ac:dyDescent="0.25">
      <c r="G169" s="802" t="s">
        <v>1057</v>
      </c>
      <c r="H169" s="800" t="s">
        <v>1055</v>
      </c>
      <c r="I169" s="814"/>
    </row>
    <row r="170" spans="7:9" hidden="1" x14ac:dyDescent="0.25">
      <c r="G170" s="802" t="s">
        <v>1058</v>
      </c>
      <c r="H170" s="800" t="s">
        <v>1055</v>
      </c>
      <c r="I170" s="814"/>
    </row>
    <row r="171" spans="7:9" hidden="1" x14ac:dyDescent="0.25">
      <c r="G171" s="802" t="s">
        <v>1059</v>
      </c>
      <c r="H171" s="800" t="s">
        <v>1055</v>
      </c>
      <c r="I171" s="814"/>
    </row>
    <row r="172" spans="7:9" hidden="1" x14ac:dyDescent="0.25">
      <c r="G172" s="802" t="s">
        <v>1060</v>
      </c>
      <c r="H172" s="800" t="s">
        <v>1055</v>
      </c>
      <c r="I172" s="814"/>
    </row>
    <row r="173" spans="7:9" hidden="1" x14ac:dyDescent="0.25">
      <c r="G173" s="802" t="s">
        <v>1061</v>
      </c>
      <c r="H173" s="800" t="s">
        <v>1055</v>
      </c>
      <c r="I173" s="814"/>
    </row>
    <row r="174" spans="7:9" hidden="1" x14ac:dyDescent="0.25">
      <c r="G174" s="802" t="s">
        <v>1062</v>
      </c>
      <c r="H174" s="800" t="s">
        <v>1055</v>
      </c>
      <c r="I174" s="814"/>
    </row>
    <row r="175" spans="7:9" hidden="1" x14ac:dyDescent="0.25">
      <c r="G175" s="802" t="s">
        <v>1063</v>
      </c>
      <c r="H175" s="800" t="s">
        <v>1055</v>
      </c>
      <c r="I175" s="814"/>
    </row>
    <row r="176" spans="7:9" hidden="1" x14ac:dyDescent="0.25">
      <c r="G176" s="802" t="s">
        <v>1064</v>
      </c>
      <c r="H176" s="800" t="s">
        <v>1055</v>
      </c>
      <c r="I176" s="814"/>
    </row>
    <row r="177" spans="7:9" hidden="1" x14ac:dyDescent="0.25">
      <c r="G177" s="802" t="s">
        <v>1065</v>
      </c>
      <c r="H177" s="800" t="s">
        <v>1055</v>
      </c>
      <c r="I177" s="814"/>
    </row>
    <row r="178" spans="7:9" hidden="1" x14ac:dyDescent="0.25">
      <c r="G178" s="802" t="s">
        <v>1066</v>
      </c>
      <c r="H178" s="800" t="s">
        <v>1055</v>
      </c>
      <c r="I178" s="814"/>
    </row>
    <row r="179" spans="7:9" hidden="1" x14ac:dyDescent="0.25">
      <c r="G179" s="802" t="s">
        <v>1067</v>
      </c>
      <c r="H179" s="800" t="s">
        <v>1055</v>
      </c>
      <c r="I179" s="814"/>
    </row>
    <row r="180" spans="7:9" hidden="1" x14ac:dyDescent="0.25">
      <c r="G180" s="802" t="s">
        <v>1068</v>
      </c>
      <c r="H180" s="800" t="s">
        <v>1055</v>
      </c>
      <c r="I180" s="814"/>
    </row>
    <row r="181" spans="7:9" hidden="1" x14ac:dyDescent="0.25">
      <c r="G181" s="802" t="s">
        <v>1069</v>
      </c>
      <c r="H181" s="800" t="s">
        <v>1055</v>
      </c>
      <c r="I181" s="814"/>
    </row>
    <row r="182" spans="7:9" hidden="1" x14ac:dyDescent="0.25">
      <c r="G182" s="802" t="s">
        <v>1070</v>
      </c>
      <c r="H182" s="800" t="s">
        <v>1055</v>
      </c>
      <c r="I182" s="814"/>
    </row>
    <row r="183" spans="7:9" hidden="1" x14ac:dyDescent="0.25">
      <c r="G183" s="802" t="s">
        <v>1071</v>
      </c>
      <c r="H183" s="800" t="s">
        <v>1055</v>
      </c>
      <c r="I183" s="814"/>
    </row>
    <row r="184" spans="7:9" hidden="1" x14ac:dyDescent="0.25">
      <c r="G184" s="802" t="s">
        <v>1072</v>
      </c>
      <c r="H184" s="800" t="s">
        <v>1055</v>
      </c>
      <c r="I184" s="814"/>
    </row>
    <row r="185" spans="7:9" hidden="1" x14ac:dyDescent="0.25">
      <c r="G185" s="802" t="s">
        <v>1073</v>
      </c>
      <c r="H185" s="800" t="s">
        <v>1055</v>
      </c>
      <c r="I185" s="814"/>
    </row>
    <row r="186" spans="7:9" hidden="1" x14ac:dyDescent="0.25">
      <c r="G186" s="803" t="s">
        <v>1074</v>
      </c>
      <c r="H186" s="800" t="s">
        <v>1055</v>
      </c>
      <c r="I186" s="814"/>
    </row>
    <row r="187" spans="7:9" hidden="1" x14ac:dyDescent="0.25">
      <c r="G187" s="802" t="s">
        <v>1075</v>
      </c>
      <c r="H187" s="800" t="s">
        <v>1055</v>
      </c>
      <c r="I187" s="814"/>
    </row>
    <row r="188" spans="7:9" hidden="1" x14ac:dyDescent="0.25">
      <c r="G188" s="804" t="s">
        <v>1076</v>
      </c>
      <c r="H188" s="800" t="s">
        <v>1055</v>
      </c>
      <c r="I188" s="814"/>
    </row>
    <row r="189" spans="7:9" hidden="1" x14ac:dyDescent="0.25">
      <c r="G189" s="802" t="s">
        <v>1077</v>
      </c>
      <c r="H189" s="800" t="s">
        <v>1055</v>
      </c>
      <c r="I189" s="814"/>
    </row>
    <row r="190" spans="7:9" hidden="1" x14ac:dyDescent="0.25">
      <c r="G190" s="802" t="s">
        <v>1078</v>
      </c>
      <c r="H190" s="800" t="s">
        <v>1055</v>
      </c>
      <c r="I190" s="814"/>
    </row>
    <row r="191" spans="7:9" hidden="1" x14ac:dyDescent="0.25">
      <c r="G191" s="802" t="s">
        <v>1079</v>
      </c>
      <c r="H191" s="800" t="s">
        <v>1055</v>
      </c>
      <c r="I191" s="814"/>
    </row>
    <row r="192" spans="7:9" hidden="1" x14ac:dyDescent="0.25">
      <c r="G192" s="802" t="s">
        <v>1080</v>
      </c>
      <c r="H192" s="800" t="s">
        <v>1055</v>
      </c>
      <c r="I192" s="814"/>
    </row>
    <row r="193" spans="7:9" hidden="1" x14ac:dyDescent="0.25">
      <c r="G193" s="802" t="s">
        <v>744</v>
      </c>
      <c r="H193" s="800" t="s">
        <v>1055</v>
      </c>
      <c r="I193" s="814"/>
    </row>
    <row r="194" spans="7:9" hidden="1" x14ac:dyDescent="0.25">
      <c r="G194" s="802" t="s">
        <v>1081</v>
      </c>
      <c r="H194" s="800" t="s">
        <v>1055</v>
      </c>
      <c r="I194" s="814"/>
    </row>
    <row r="195" spans="7:9" hidden="1" x14ac:dyDescent="0.25">
      <c r="G195" s="802" t="s">
        <v>1082</v>
      </c>
      <c r="H195" s="800" t="s">
        <v>1055</v>
      </c>
      <c r="I195" s="814"/>
    </row>
    <row r="196" spans="7:9" hidden="1" x14ac:dyDescent="0.25">
      <c r="G196" s="802" t="s">
        <v>1083</v>
      </c>
      <c r="H196" s="800" t="s">
        <v>1055</v>
      </c>
      <c r="I196" s="814"/>
    </row>
    <row r="197" spans="7:9" hidden="1" x14ac:dyDescent="0.25">
      <c r="G197" s="802" t="s">
        <v>1084</v>
      </c>
      <c r="H197" s="800" t="s">
        <v>1055</v>
      </c>
      <c r="I197" s="814">
        <v>19262</v>
      </c>
    </row>
    <row r="198" spans="7:9" hidden="1" x14ac:dyDescent="0.25">
      <c r="G198" s="802" t="s">
        <v>1085</v>
      </c>
      <c r="H198" s="800" t="s">
        <v>1055</v>
      </c>
      <c r="I198" s="814"/>
    </row>
    <row r="199" spans="7:9" hidden="1" x14ac:dyDescent="0.25">
      <c r="G199" s="802" t="s">
        <v>1086</v>
      </c>
      <c r="H199" s="800" t="s">
        <v>1055</v>
      </c>
      <c r="I199" s="814">
        <v>25474</v>
      </c>
    </row>
    <row r="200" spans="7:9" hidden="1" x14ac:dyDescent="0.25">
      <c r="G200" s="802" t="s">
        <v>1087</v>
      </c>
      <c r="H200" s="800" t="s">
        <v>1055</v>
      </c>
      <c r="I200" s="814"/>
    </row>
    <row r="201" spans="7:9" hidden="1" x14ac:dyDescent="0.25">
      <c r="G201" s="802" t="s">
        <v>1088</v>
      </c>
      <c r="H201" s="800" t="s">
        <v>1055</v>
      </c>
      <c r="I201" s="814">
        <v>0</v>
      </c>
    </row>
    <row r="202" spans="7:9" hidden="1" x14ac:dyDescent="0.25">
      <c r="G202" s="802" t="s">
        <v>1089</v>
      </c>
      <c r="H202" s="800" t="s">
        <v>1055</v>
      </c>
      <c r="I202" s="814"/>
    </row>
    <row r="203" spans="7:9" hidden="1" x14ac:dyDescent="0.25">
      <c r="G203" s="804" t="s">
        <v>1090</v>
      </c>
      <c r="H203" s="800" t="s">
        <v>1055</v>
      </c>
      <c r="I203" s="814"/>
    </row>
    <row r="204" spans="7:9" hidden="1" x14ac:dyDescent="0.25">
      <c r="G204" s="802" t="s">
        <v>1091</v>
      </c>
      <c r="H204" s="800" t="s">
        <v>1055</v>
      </c>
      <c r="I204" s="814"/>
    </row>
    <row r="205" spans="7:9" hidden="1" x14ac:dyDescent="0.25">
      <c r="G205" s="803" t="s">
        <v>1092</v>
      </c>
      <c r="H205" s="800" t="s">
        <v>1055</v>
      </c>
      <c r="I205" s="814"/>
    </row>
    <row r="206" spans="7:9" hidden="1" x14ac:dyDescent="0.25">
      <c r="G206" s="802" t="s">
        <v>1093</v>
      </c>
      <c r="H206" s="800" t="s">
        <v>1055</v>
      </c>
      <c r="I206" s="814"/>
    </row>
    <row r="207" spans="7:9" hidden="1" x14ac:dyDescent="0.25">
      <c r="G207" s="802" t="s">
        <v>1094</v>
      </c>
      <c r="H207" s="800" t="s">
        <v>1055</v>
      </c>
      <c r="I207" s="814"/>
    </row>
    <row r="208" spans="7:9" hidden="1" x14ac:dyDescent="0.25">
      <c r="G208" s="802" t="s">
        <v>1058</v>
      </c>
      <c r="H208" s="800" t="s">
        <v>1055</v>
      </c>
      <c r="I208" s="814"/>
    </row>
    <row r="209" spans="7:9" hidden="1" x14ac:dyDescent="0.25">
      <c r="G209" s="802" t="s">
        <v>1095</v>
      </c>
      <c r="H209" s="800" t="s">
        <v>1055</v>
      </c>
      <c r="I209" s="814"/>
    </row>
    <row r="210" spans="7:9" hidden="1" x14ac:dyDescent="0.25">
      <c r="G210" s="802" t="s">
        <v>1096</v>
      </c>
      <c r="H210" s="800" t="s">
        <v>1055</v>
      </c>
      <c r="I210" s="814"/>
    </row>
    <row r="211" spans="7:9" hidden="1" x14ac:dyDescent="0.25">
      <c r="G211" s="802" t="s">
        <v>1097</v>
      </c>
      <c r="H211" s="800" t="s">
        <v>1055</v>
      </c>
      <c r="I211" s="814">
        <v>0</v>
      </c>
    </row>
    <row r="212" spans="7:9" hidden="1" x14ac:dyDescent="0.25">
      <c r="G212" s="802" t="s">
        <v>1098</v>
      </c>
      <c r="H212" s="800" t="s">
        <v>1055</v>
      </c>
      <c r="I212" s="814"/>
    </row>
    <row r="213" spans="7:9" hidden="1" x14ac:dyDescent="0.25">
      <c r="G213" s="802" t="s">
        <v>1099</v>
      </c>
      <c r="H213" s="800" t="s">
        <v>1055</v>
      </c>
      <c r="I213" s="814"/>
    </row>
    <row r="214" spans="7:9" hidden="1" x14ac:dyDescent="0.25">
      <c r="G214" s="802" t="s">
        <v>1100</v>
      </c>
      <c r="H214" s="800">
        <v>27</v>
      </c>
      <c r="I214" s="814"/>
    </row>
    <row r="215" spans="7:9" hidden="1" x14ac:dyDescent="0.25">
      <c r="G215" s="802" t="s">
        <v>1101</v>
      </c>
      <c r="H215" s="800">
        <v>27</v>
      </c>
      <c r="I215" s="814"/>
    </row>
    <row r="216" spans="7:9" hidden="1" x14ac:dyDescent="0.25">
      <c r="G216" s="802" t="s">
        <v>1102</v>
      </c>
      <c r="H216" s="800">
        <v>27</v>
      </c>
      <c r="I216" s="814"/>
    </row>
    <row r="217" spans="7:9" hidden="1" x14ac:dyDescent="0.25">
      <c r="G217" s="802" t="s">
        <v>1103</v>
      </c>
      <c r="H217" s="800">
        <v>27</v>
      </c>
      <c r="I217" s="814"/>
    </row>
    <row r="218" spans="7:9" hidden="1" x14ac:dyDescent="0.25">
      <c r="G218" s="802" t="s">
        <v>1104</v>
      </c>
      <c r="H218" s="800">
        <v>27</v>
      </c>
      <c r="I218" s="814"/>
    </row>
    <row r="219" spans="7:9" hidden="1" x14ac:dyDescent="0.25">
      <c r="G219" s="802" t="s">
        <v>1105</v>
      </c>
      <c r="H219" s="800">
        <v>27</v>
      </c>
      <c r="I219" s="814"/>
    </row>
    <row r="220" spans="7:9" hidden="1" x14ac:dyDescent="0.25">
      <c r="G220" s="802" t="s">
        <v>1106</v>
      </c>
      <c r="H220" s="800">
        <v>27</v>
      </c>
      <c r="I220" s="814"/>
    </row>
    <row r="221" spans="7:9" hidden="1" x14ac:dyDescent="0.25">
      <c r="G221" s="802" t="s">
        <v>1107</v>
      </c>
      <c r="H221" s="800">
        <v>27</v>
      </c>
      <c r="I221" s="814"/>
    </row>
    <row r="222" spans="7:9" hidden="1" x14ac:dyDescent="0.25">
      <c r="G222" s="802" t="s">
        <v>1108</v>
      </c>
      <c r="H222" s="800">
        <v>28</v>
      </c>
      <c r="I222" s="814"/>
    </row>
    <row r="223" spans="7:9" hidden="1" x14ac:dyDescent="0.25">
      <c r="G223" s="802" t="s">
        <v>1109</v>
      </c>
      <c r="H223" s="800">
        <v>28</v>
      </c>
      <c r="I223" s="814"/>
    </row>
    <row r="224" spans="7:9" hidden="1" x14ac:dyDescent="0.25">
      <c r="G224" s="802" t="s">
        <v>1110</v>
      </c>
      <c r="H224" s="800">
        <v>28</v>
      </c>
      <c r="I224" s="814"/>
    </row>
    <row r="225" spans="7:9" hidden="1" x14ac:dyDescent="0.25">
      <c r="G225" s="802" t="s">
        <v>1111</v>
      </c>
      <c r="H225" s="800">
        <v>28</v>
      </c>
      <c r="I225" s="814"/>
    </row>
    <row r="226" spans="7:9" hidden="1" x14ac:dyDescent="0.25">
      <c r="G226" s="802" t="s">
        <v>1112</v>
      </c>
      <c r="H226" s="800">
        <v>28</v>
      </c>
      <c r="I226" s="814"/>
    </row>
    <row r="227" spans="7:9" hidden="1" x14ac:dyDescent="0.25">
      <c r="G227" s="802" t="s">
        <v>1113</v>
      </c>
      <c r="H227" s="800">
        <v>28</v>
      </c>
      <c r="I227" s="814"/>
    </row>
    <row r="228" spans="7:9" hidden="1" x14ac:dyDescent="0.25">
      <c r="G228" s="802" t="s">
        <v>1114</v>
      </c>
      <c r="H228" s="800">
        <v>28</v>
      </c>
      <c r="I228" s="814"/>
    </row>
    <row r="229" spans="7:9" hidden="1" x14ac:dyDescent="0.25">
      <c r="G229" s="802" t="s">
        <v>1115</v>
      </c>
      <c r="H229" s="800">
        <v>28</v>
      </c>
      <c r="I229" s="814"/>
    </row>
    <row r="230" spans="7:9" hidden="1" x14ac:dyDescent="0.25">
      <c r="G230" s="802" t="s">
        <v>1116</v>
      </c>
      <c r="H230" s="800">
        <v>28</v>
      </c>
      <c r="I230" s="814"/>
    </row>
    <row r="231" spans="7:9" hidden="1" x14ac:dyDescent="0.25">
      <c r="G231" s="802" t="s">
        <v>1117</v>
      </c>
      <c r="H231" s="800">
        <v>28</v>
      </c>
      <c r="I231" s="814"/>
    </row>
    <row r="232" spans="7:9" hidden="1" x14ac:dyDescent="0.25">
      <c r="G232" s="802" t="s">
        <v>1118</v>
      </c>
      <c r="H232" s="800">
        <v>28</v>
      </c>
      <c r="I232" s="814"/>
    </row>
    <row r="233" spans="7:9" hidden="1" x14ac:dyDescent="0.25">
      <c r="G233" s="802" t="s">
        <v>1118</v>
      </c>
      <c r="H233" s="800">
        <v>28</v>
      </c>
      <c r="I233" s="814"/>
    </row>
    <row r="234" spans="7:9" hidden="1" x14ac:dyDescent="0.25">
      <c r="G234" s="802" t="s">
        <v>1119</v>
      </c>
      <c r="H234" s="800">
        <v>28</v>
      </c>
      <c r="I234" s="814"/>
    </row>
    <row r="235" spans="7:9" hidden="1" x14ac:dyDescent="0.25">
      <c r="G235" s="802" t="s">
        <v>1120</v>
      </c>
      <c r="H235" s="800">
        <v>28</v>
      </c>
      <c r="I235" s="814"/>
    </row>
    <row r="236" spans="7:9" hidden="1" x14ac:dyDescent="0.25">
      <c r="G236" s="802" t="s">
        <v>1121</v>
      </c>
      <c r="H236" s="800">
        <v>28</v>
      </c>
      <c r="I236" s="814"/>
    </row>
    <row r="237" spans="7:9" hidden="1" x14ac:dyDescent="0.25">
      <c r="G237" s="802" t="s">
        <v>1122</v>
      </c>
      <c r="H237" s="800">
        <v>28</v>
      </c>
      <c r="I237" s="814"/>
    </row>
    <row r="238" spans="7:9" hidden="1" x14ac:dyDescent="0.25">
      <c r="G238" s="802" t="s">
        <v>1123</v>
      </c>
      <c r="H238" s="800">
        <v>28</v>
      </c>
      <c r="I238" s="814"/>
    </row>
    <row r="239" spans="7:9" hidden="1" x14ac:dyDescent="0.25">
      <c r="G239" s="802" t="s">
        <v>1124</v>
      </c>
      <c r="H239" s="800">
        <v>28</v>
      </c>
      <c r="I239" s="814"/>
    </row>
    <row r="240" spans="7:9" hidden="1" x14ac:dyDescent="0.25">
      <c r="G240" s="802" t="s">
        <v>1125</v>
      </c>
      <c r="H240" s="800">
        <v>28</v>
      </c>
      <c r="I240" s="814"/>
    </row>
    <row r="241" spans="7:9" hidden="1" x14ac:dyDescent="0.25">
      <c r="G241" s="802" t="s">
        <v>1126</v>
      </c>
      <c r="H241" s="800">
        <v>28</v>
      </c>
      <c r="I241" s="814"/>
    </row>
    <row r="242" spans="7:9" ht="26.4" hidden="1" x14ac:dyDescent="0.25">
      <c r="G242" s="802" t="s">
        <v>1127</v>
      </c>
      <c r="H242" s="800">
        <v>28</v>
      </c>
      <c r="I242" s="814"/>
    </row>
    <row r="243" spans="7:9" hidden="1" x14ac:dyDescent="0.25">
      <c r="G243" s="802" t="s">
        <v>1128</v>
      </c>
      <c r="H243" s="800">
        <v>28</v>
      </c>
      <c r="I243" s="814"/>
    </row>
    <row r="244" spans="7:9" hidden="1" x14ac:dyDescent="0.25">
      <c r="G244" s="802" t="s">
        <v>1129</v>
      </c>
      <c r="H244" s="800">
        <v>28</v>
      </c>
      <c r="I244" s="814"/>
    </row>
    <row r="245" spans="7:9" hidden="1" x14ac:dyDescent="0.25">
      <c r="G245" s="802" t="s">
        <v>1130</v>
      </c>
      <c r="H245" s="800">
        <v>28</v>
      </c>
      <c r="I245" s="814"/>
    </row>
    <row r="246" spans="7:9" hidden="1" x14ac:dyDescent="0.25">
      <c r="G246" s="802" t="s">
        <v>1131</v>
      </c>
      <c r="H246" s="800">
        <v>28</v>
      </c>
      <c r="I246" s="814"/>
    </row>
    <row r="247" spans="7:9" ht="26.4" hidden="1" x14ac:dyDescent="0.25">
      <c r="G247" s="802" t="s">
        <v>1132</v>
      </c>
      <c r="H247" s="800">
        <v>28</v>
      </c>
      <c r="I247" s="814"/>
    </row>
    <row r="248" spans="7:9" hidden="1" x14ac:dyDescent="0.25">
      <c r="G248" s="802" t="s">
        <v>1133</v>
      </c>
      <c r="H248" s="800">
        <v>28</v>
      </c>
      <c r="I248" s="814"/>
    </row>
    <row r="249" spans="7:9" hidden="1" x14ac:dyDescent="0.25">
      <c r="G249" s="802" t="s">
        <v>1134</v>
      </c>
      <c r="H249" s="800">
        <v>28</v>
      </c>
      <c r="I249" s="814"/>
    </row>
    <row r="250" spans="7:9" hidden="1" x14ac:dyDescent="0.25">
      <c r="G250" s="802" t="s">
        <v>1135</v>
      </c>
      <c r="H250" s="800">
        <v>28</v>
      </c>
      <c r="I250" s="814"/>
    </row>
    <row r="251" spans="7:9" hidden="1" x14ac:dyDescent="0.25">
      <c r="G251" s="802" t="s">
        <v>1136</v>
      </c>
      <c r="H251" s="800">
        <v>28</v>
      </c>
      <c r="I251" s="814"/>
    </row>
    <row r="252" spans="7:9" hidden="1" x14ac:dyDescent="0.25">
      <c r="G252" s="802" t="s">
        <v>1137</v>
      </c>
      <c r="H252" s="800">
        <v>28</v>
      </c>
      <c r="I252" s="814"/>
    </row>
    <row r="253" spans="7:9" ht="26.4" hidden="1" x14ac:dyDescent="0.25">
      <c r="G253" s="802" t="s">
        <v>1138</v>
      </c>
      <c r="H253" s="800">
        <v>28</v>
      </c>
      <c r="I253" s="814"/>
    </row>
    <row r="254" spans="7:9" hidden="1" x14ac:dyDescent="0.25">
      <c r="G254" s="804" t="s">
        <v>1139</v>
      </c>
      <c r="H254" s="800">
        <v>28</v>
      </c>
      <c r="I254" s="814"/>
    </row>
    <row r="255" spans="7:9" hidden="1" x14ac:dyDescent="0.25">
      <c r="G255" s="802" t="s">
        <v>1140</v>
      </c>
      <c r="H255" s="800">
        <v>28</v>
      </c>
      <c r="I255" s="814"/>
    </row>
    <row r="256" spans="7:9" hidden="1" x14ac:dyDescent="0.25">
      <c r="G256" s="803" t="s">
        <v>1141</v>
      </c>
      <c r="H256" s="800">
        <v>28</v>
      </c>
      <c r="I256" s="814"/>
    </row>
    <row r="257" spans="7:9" hidden="1" x14ac:dyDescent="0.25">
      <c r="G257" s="802" t="s">
        <v>1142</v>
      </c>
      <c r="H257" s="800">
        <v>28</v>
      </c>
      <c r="I257" s="814"/>
    </row>
    <row r="258" spans="7:9" hidden="1" x14ac:dyDescent="0.25">
      <c r="G258" s="802" t="s">
        <v>1143</v>
      </c>
      <c r="H258" s="800">
        <v>28</v>
      </c>
      <c r="I258" s="814"/>
    </row>
    <row r="259" spans="7:9" hidden="1" x14ac:dyDescent="0.25">
      <c r="G259" s="802" t="s">
        <v>1144</v>
      </c>
      <c r="H259" s="800">
        <v>28</v>
      </c>
      <c r="I259" s="814"/>
    </row>
    <row r="260" spans="7:9" hidden="1" x14ac:dyDescent="0.25">
      <c r="G260" s="802" t="s">
        <v>1145</v>
      </c>
      <c r="H260" s="800">
        <v>28</v>
      </c>
      <c r="I260" s="814"/>
    </row>
    <row r="261" spans="7:9" hidden="1" x14ac:dyDescent="0.25">
      <c r="G261" s="802" t="s">
        <v>1146</v>
      </c>
      <c r="H261" s="800">
        <v>28</v>
      </c>
      <c r="I261" s="814"/>
    </row>
    <row r="262" spans="7:9" hidden="1" x14ac:dyDescent="0.25">
      <c r="G262" s="802" t="s">
        <v>1147</v>
      </c>
      <c r="H262" s="800">
        <v>28</v>
      </c>
      <c r="I262" s="814"/>
    </row>
    <row r="263" spans="7:9" hidden="1" x14ac:dyDescent="0.25">
      <c r="G263" s="805" t="s">
        <v>1148</v>
      </c>
      <c r="H263" s="800">
        <v>28</v>
      </c>
      <c r="I263" s="814"/>
    </row>
    <row r="264" spans="7:9" ht="26.4" hidden="1" x14ac:dyDescent="0.25">
      <c r="G264" s="805" t="s">
        <v>1149</v>
      </c>
      <c r="H264" s="800">
        <v>28</v>
      </c>
      <c r="I264" s="814">
        <v>0</v>
      </c>
    </row>
    <row r="265" spans="7:9" hidden="1" x14ac:dyDescent="0.25">
      <c r="G265" s="802" t="s">
        <v>1150</v>
      </c>
      <c r="H265" s="800">
        <v>28</v>
      </c>
      <c r="I265" s="814">
        <v>3839824</v>
      </c>
    </row>
    <row r="266" spans="7:9" hidden="1" x14ac:dyDescent="0.25">
      <c r="G266" s="804" t="s">
        <v>1151</v>
      </c>
      <c r="H266" s="800">
        <v>28</v>
      </c>
      <c r="I266" s="814"/>
    </row>
    <row r="267" spans="7:9" hidden="1" x14ac:dyDescent="0.25">
      <c r="G267" s="804" t="s">
        <v>1152</v>
      </c>
      <c r="H267" s="800">
        <v>28</v>
      </c>
      <c r="I267" s="814"/>
    </row>
    <row r="268" spans="7:9" hidden="1" x14ac:dyDescent="0.25">
      <c r="G268" s="802" t="s">
        <v>1153</v>
      </c>
      <c r="H268" s="800">
        <v>28</v>
      </c>
      <c r="I268" s="814"/>
    </row>
    <row r="269" spans="7:9" hidden="1" x14ac:dyDescent="0.25">
      <c r="G269" s="802" t="s">
        <v>1154</v>
      </c>
      <c r="H269" s="800">
        <v>28</v>
      </c>
      <c r="I269" s="814"/>
    </row>
    <row r="270" spans="7:9" hidden="1" x14ac:dyDescent="0.25">
      <c r="G270" s="802" t="s">
        <v>1155</v>
      </c>
      <c r="H270" s="800">
        <v>28</v>
      </c>
      <c r="I270" s="814"/>
    </row>
    <row r="271" spans="7:9" hidden="1" x14ac:dyDescent="0.25">
      <c r="G271" s="802" t="s">
        <v>1156</v>
      </c>
      <c r="H271" s="800">
        <v>28</v>
      </c>
      <c r="I271" s="814"/>
    </row>
    <row r="272" spans="7:9" hidden="1" x14ac:dyDescent="0.25">
      <c r="G272" s="802" t="s">
        <v>1157</v>
      </c>
      <c r="H272" s="800">
        <v>28</v>
      </c>
      <c r="I272" s="814"/>
    </row>
    <row r="273" spans="7:9" hidden="1" x14ac:dyDescent="0.25">
      <c r="G273" s="802" t="s">
        <v>1158</v>
      </c>
      <c r="H273" s="800">
        <v>28</v>
      </c>
      <c r="I273" s="814"/>
    </row>
    <row r="274" spans="7:9" hidden="1" x14ac:dyDescent="0.25">
      <c r="G274" s="802" t="s">
        <v>1159</v>
      </c>
      <c r="H274" s="800">
        <v>28</v>
      </c>
      <c r="I274" s="814"/>
    </row>
    <row r="275" spans="7:9" hidden="1" x14ac:dyDescent="0.25">
      <c r="G275" s="802" t="s">
        <v>1160</v>
      </c>
      <c r="H275" s="800">
        <v>28</v>
      </c>
      <c r="I275" s="814"/>
    </row>
    <row r="276" spans="7:9" hidden="1" x14ac:dyDescent="0.25">
      <c r="G276" s="803" t="s">
        <v>1161</v>
      </c>
      <c r="H276" s="800">
        <v>28</v>
      </c>
      <c r="I276" s="814"/>
    </row>
    <row r="277" spans="7:9" hidden="1" x14ac:dyDescent="0.25">
      <c r="G277" s="802" t="s">
        <v>1162</v>
      </c>
      <c r="H277" s="800">
        <v>28</v>
      </c>
      <c r="I277" s="814"/>
    </row>
    <row r="278" spans="7:9" hidden="1" x14ac:dyDescent="0.25">
      <c r="G278" s="802" t="s">
        <v>1163</v>
      </c>
      <c r="H278" s="800">
        <v>28</v>
      </c>
      <c r="I278" s="814"/>
    </row>
    <row r="279" spans="7:9" hidden="1" x14ac:dyDescent="0.25">
      <c r="G279" s="802" t="s">
        <v>1164</v>
      </c>
      <c r="H279" s="800">
        <v>28</v>
      </c>
      <c r="I279" s="814"/>
    </row>
    <row r="280" spans="7:9" hidden="1" x14ac:dyDescent="0.25">
      <c r="G280" s="802" t="s">
        <v>1165</v>
      </c>
      <c r="H280" s="800">
        <v>28</v>
      </c>
      <c r="I280" s="814"/>
    </row>
    <row r="281" spans="7:9" hidden="1" x14ac:dyDescent="0.25">
      <c r="G281" s="802" t="s">
        <v>1166</v>
      </c>
      <c r="H281" s="800">
        <v>28</v>
      </c>
      <c r="I281" s="814">
        <v>35610</v>
      </c>
    </row>
    <row r="282" spans="7:9" hidden="1" x14ac:dyDescent="0.25">
      <c r="G282" s="802" t="s">
        <v>1167</v>
      </c>
      <c r="H282" s="800">
        <v>28</v>
      </c>
      <c r="I282" s="814"/>
    </row>
    <row r="283" spans="7:9" hidden="1" x14ac:dyDescent="0.25">
      <c r="G283" s="802" t="s">
        <v>1168</v>
      </c>
      <c r="H283" s="800">
        <v>28</v>
      </c>
      <c r="I283" s="814"/>
    </row>
    <row r="284" spans="7:9" hidden="1" x14ac:dyDescent="0.25">
      <c r="G284" s="802" t="s">
        <v>1169</v>
      </c>
      <c r="H284" s="800">
        <v>28</v>
      </c>
      <c r="I284" s="814">
        <v>97675</v>
      </c>
    </row>
    <row r="285" spans="7:9" hidden="1" x14ac:dyDescent="0.25">
      <c r="G285" s="802" t="s">
        <v>1170</v>
      </c>
      <c r="H285" s="800">
        <v>28</v>
      </c>
      <c r="I285" s="814"/>
    </row>
    <row r="286" spans="7:9" hidden="1" x14ac:dyDescent="0.25">
      <c r="G286" s="802" t="s">
        <v>1171</v>
      </c>
      <c r="H286" s="800">
        <v>28</v>
      </c>
      <c r="I286" s="814"/>
    </row>
    <row r="287" spans="7:9" hidden="1" x14ac:dyDescent="0.25">
      <c r="G287" s="802" t="s">
        <v>746</v>
      </c>
      <c r="H287" s="800">
        <v>28</v>
      </c>
      <c r="I287" s="814"/>
    </row>
    <row r="288" spans="7:9" hidden="1" x14ac:dyDescent="0.25">
      <c r="G288" s="802" t="s">
        <v>1172</v>
      </c>
      <c r="H288" s="800">
        <v>28</v>
      </c>
      <c r="I288" s="814">
        <v>836423</v>
      </c>
    </row>
    <row r="289" spans="7:9" hidden="1" x14ac:dyDescent="0.25">
      <c r="G289" s="802" t="s">
        <v>1173</v>
      </c>
      <c r="H289" s="800">
        <v>28</v>
      </c>
      <c r="I289" s="814"/>
    </row>
    <row r="290" spans="7:9" hidden="1" x14ac:dyDescent="0.25">
      <c r="G290" s="802" t="s">
        <v>1174</v>
      </c>
      <c r="H290" s="800">
        <v>28</v>
      </c>
      <c r="I290" s="814"/>
    </row>
    <row r="291" spans="7:9" hidden="1" x14ac:dyDescent="0.25">
      <c r="G291" s="804" t="s">
        <v>1175</v>
      </c>
      <c r="H291" s="800">
        <v>28</v>
      </c>
      <c r="I291" s="814"/>
    </row>
    <row r="292" spans="7:9" hidden="1" x14ac:dyDescent="0.25">
      <c r="G292" s="803" t="s">
        <v>1176</v>
      </c>
      <c r="H292" s="800">
        <v>28</v>
      </c>
      <c r="I292" s="814"/>
    </row>
    <row r="293" spans="7:9" hidden="1" x14ac:dyDescent="0.25">
      <c r="G293" s="803" t="s">
        <v>1177</v>
      </c>
      <c r="H293" s="800">
        <v>28</v>
      </c>
      <c r="I293" s="814"/>
    </row>
    <row r="294" spans="7:9" hidden="1" x14ac:dyDescent="0.25">
      <c r="G294" s="803" t="s">
        <v>1178</v>
      </c>
      <c r="H294" s="800">
        <v>28</v>
      </c>
      <c r="I294" s="814">
        <v>633255</v>
      </c>
    </row>
    <row r="295" spans="7:9" hidden="1" x14ac:dyDescent="0.25">
      <c r="G295" s="803" t="s">
        <v>1179</v>
      </c>
      <c r="H295" s="800">
        <v>28</v>
      </c>
      <c r="I295" s="814">
        <v>1082731</v>
      </c>
    </row>
    <row r="296" spans="7:9" hidden="1" x14ac:dyDescent="0.25">
      <c r="G296" s="803" t="s">
        <v>1180</v>
      </c>
      <c r="H296" s="800">
        <v>28</v>
      </c>
      <c r="I296" s="814">
        <v>1790160</v>
      </c>
    </row>
    <row r="297" spans="7:9" hidden="1" x14ac:dyDescent="0.25">
      <c r="G297" s="803" t="s">
        <v>1181</v>
      </c>
      <c r="H297" s="800">
        <v>28</v>
      </c>
      <c r="I297" s="814"/>
    </row>
    <row r="298" spans="7:9" hidden="1" x14ac:dyDescent="0.25">
      <c r="G298" s="802" t="s">
        <v>1182</v>
      </c>
      <c r="H298" s="800">
        <v>28</v>
      </c>
      <c r="I298" s="814"/>
    </row>
    <row r="299" spans="7:9" hidden="1" x14ac:dyDescent="0.25">
      <c r="G299" s="802" t="s">
        <v>1183</v>
      </c>
      <c r="H299" s="800">
        <v>28</v>
      </c>
      <c r="I299" s="814"/>
    </row>
    <row r="300" spans="7:9" hidden="1" x14ac:dyDescent="0.25">
      <c r="G300" s="802" t="s">
        <v>1184</v>
      </c>
      <c r="H300" s="800">
        <v>28</v>
      </c>
      <c r="I300" s="814"/>
    </row>
    <row r="301" spans="7:9" hidden="1" x14ac:dyDescent="0.25">
      <c r="G301" s="802" t="s">
        <v>1185</v>
      </c>
      <c r="H301" s="800">
        <v>28</v>
      </c>
      <c r="I301" s="814"/>
    </row>
    <row r="302" spans="7:9" hidden="1" x14ac:dyDescent="0.25">
      <c r="G302" s="802" t="s">
        <v>1186</v>
      </c>
      <c r="H302" s="800">
        <v>28</v>
      </c>
      <c r="I302" s="814"/>
    </row>
    <row r="303" spans="7:9" hidden="1" x14ac:dyDescent="0.25">
      <c r="G303" s="802" t="s">
        <v>1187</v>
      </c>
      <c r="H303" s="800">
        <v>28</v>
      </c>
      <c r="I303" s="814"/>
    </row>
    <row r="304" spans="7:9" hidden="1" x14ac:dyDescent="0.25">
      <c r="G304" s="804" t="s">
        <v>1188</v>
      </c>
      <c r="H304" s="800">
        <v>28</v>
      </c>
      <c r="I304" s="814"/>
    </row>
    <row r="305" spans="7:9" hidden="1" x14ac:dyDescent="0.25">
      <c r="G305" s="802" t="s">
        <v>1189</v>
      </c>
      <c r="H305" s="800">
        <v>28</v>
      </c>
      <c r="I305" s="814"/>
    </row>
    <row r="306" spans="7:9" hidden="1" x14ac:dyDescent="0.25">
      <c r="G306" s="803" t="s">
        <v>1190</v>
      </c>
      <c r="H306" s="800">
        <v>28</v>
      </c>
      <c r="I306" s="814"/>
    </row>
    <row r="307" spans="7:9" hidden="1" x14ac:dyDescent="0.25">
      <c r="G307" s="803" t="s">
        <v>698</v>
      </c>
      <c r="H307" s="800">
        <v>28</v>
      </c>
      <c r="I307" s="814"/>
    </row>
    <row r="308" spans="7:9" hidden="1" x14ac:dyDescent="0.25">
      <c r="G308" s="802" t="s">
        <v>1191</v>
      </c>
      <c r="H308" s="800">
        <v>28</v>
      </c>
      <c r="I308" s="814"/>
    </row>
    <row r="309" spans="7:9" hidden="1" x14ac:dyDescent="0.25">
      <c r="G309" s="802" t="s">
        <v>1192</v>
      </c>
      <c r="H309" s="800">
        <v>28</v>
      </c>
      <c r="I309" s="814"/>
    </row>
    <row r="310" spans="7:9" hidden="1" x14ac:dyDescent="0.25">
      <c r="G310" s="802" t="s">
        <v>1193</v>
      </c>
      <c r="H310" s="800">
        <v>28</v>
      </c>
      <c r="I310" s="814"/>
    </row>
    <row r="311" spans="7:9" hidden="1" x14ac:dyDescent="0.25">
      <c r="G311" s="802" t="s">
        <v>1194</v>
      </c>
      <c r="H311" s="800">
        <v>28</v>
      </c>
      <c r="I311" s="814"/>
    </row>
    <row r="312" spans="7:9" hidden="1" x14ac:dyDescent="0.25">
      <c r="G312" s="802" t="s">
        <v>1195</v>
      </c>
      <c r="H312" s="800">
        <v>28</v>
      </c>
      <c r="I312" s="814"/>
    </row>
    <row r="313" spans="7:9" hidden="1" x14ac:dyDescent="0.25">
      <c r="G313" s="802" t="s">
        <v>1196</v>
      </c>
      <c r="H313" s="800">
        <v>28</v>
      </c>
      <c r="I313" s="814"/>
    </row>
    <row r="314" spans="7:9" hidden="1" x14ac:dyDescent="0.25">
      <c r="G314" s="802" t="s">
        <v>1197</v>
      </c>
      <c r="H314" s="800">
        <v>28</v>
      </c>
      <c r="I314" s="814"/>
    </row>
    <row r="315" spans="7:9" hidden="1" x14ac:dyDescent="0.25">
      <c r="G315" s="802" t="s">
        <v>1198</v>
      </c>
      <c r="H315" s="800">
        <v>28</v>
      </c>
      <c r="I315" s="814"/>
    </row>
    <row r="316" spans="7:9" hidden="1" x14ac:dyDescent="0.25">
      <c r="G316" s="802" t="s">
        <v>1199</v>
      </c>
      <c r="H316" s="800">
        <v>28</v>
      </c>
      <c r="I316" s="814"/>
    </row>
    <row r="317" spans="7:9" hidden="1" x14ac:dyDescent="0.25">
      <c r="G317" s="804" t="s">
        <v>1200</v>
      </c>
      <c r="H317" s="800">
        <v>28</v>
      </c>
      <c r="I317" s="814"/>
    </row>
    <row r="318" spans="7:9" hidden="1" x14ac:dyDescent="0.25">
      <c r="G318" s="802" t="s">
        <v>1201</v>
      </c>
      <c r="H318" s="800">
        <v>28</v>
      </c>
      <c r="I318" s="814"/>
    </row>
    <row r="319" spans="7:9" hidden="1" x14ac:dyDescent="0.25">
      <c r="G319" s="802" t="s">
        <v>1202</v>
      </c>
      <c r="H319" s="800">
        <v>28</v>
      </c>
      <c r="I319" s="814"/>
    </row>
    <row r="320" spans="7:9" hidden="1" x14ac:dyDescent="0.25">
      <c r="G320" s="802" t="s">
        <v>1203</v>
      </c>
      <c r="H320" s="800">
        <v>28</v>
      </c>
      <c r="I320" s="814"/>
    </row>
    <row r="321" spans="7:9" hidden="1" x14ac:dyDescent="0.25">
      <c r="G321" s="802" t="s">
        <v>1204</v>
      </c>
      <c r="H321" s="800">
        <v>28</v>
      </c>
      <c r="I321" s="814"/>
    </row>
    <row r="322" spans="7:9" hidden="1" x14ac:dyDescent="0.25">
      <c r="G322" s="802" t="s">
        <v>1205</v>
      </c>
      <c r="H322" s="800">
        <v>28</v>
      </c>
      <c r="I322" s="814"/>
    </row>
    <row r="323" spans="7:9" hidden="1" x14ac:dyDescent="0.25">
      <c r="G323" s="802" t="s">
        <v>1206</v>
      </c>
      <c r="H323" s="800">
        <v>28</v>
      </c>
      <c r="I323" s="814"/>
    </row>
    <row r="324" spans="7:9" hidden="1" x14ac:dyDescent="0.25">
      <c r="G324" s="802" t="s">
        <v>1207</v>
      </c>
      <c r="H324" s="800">
        <v>28</v>
      </c>
      <c r="I324" s="814"/>
    </row>
    <row r="325" spans="7:9" hidden="1" x14ac:dyDescent="0.25">
      <c r="G325" s="802" t="s">
        <v>1208</v>
      </c>
      <c r="H325" s="800">
        <v>28</v>
      </c>
      <c r="I325" s="814"/>
    </row>
    <row r="326" spans="7:9" hidden="1" x14ac:dyDescent="0.25">
      <c r="G326" s="802" t="s">
        <v>1209</v>
      </c>
      <c r="H326" s="800">
        <v>28</v>
      </c>
      <c r="I326" s="814"/>
    </row>
    <row r="327" spans="7:9" hidden="1" x14ac:dyDescent="0.25">
      <c r="G327" s="802" t="s">
        <v>1210</v>
      </c>
      <c r="H327" s="800">
        <v>28</v>
      </c>
      <c r="I327" s="814"/>
    </row>
    <row r="328" spans="7:9" hidden="1" x14ac:dyDescent="0.25">
      <c r="G328" s="802" t="s">
        <v>1211</v>
      </c>
      <c r="H328" s="800">
        <v>28</v>
      </c>
      <c r="I328" s="814"/>
    </row>
    <row r="329" spans="7:9" hidden="1" x14ac:dyDescent="0.25">
      <c r="G329" s="804" t="s">
        <v>1212</v>
      </c>
      <c r="H329" s="800">
        <v>28</v>
      </c>
      <c r="I329" s="814"/>
    </row>
    <row r="330" spans="7:9" hidden="1" x14ac:dyDescent="0.25">
      <c r="G330" s="802" t="s">
        <v>1213</v>
      </c>
      <c r="H330" s="800">
        <v>28</v>
      </c>
      <c r="I330" s="814"/>
    </row>
    <row r="331" spans="7:9" hidden="1" x14ac:dyDescent="0.25">
      <c r="G331" s="802" t="s">
        <v>1214</v>
      </c>
      <c r="H331" s="800">
        <v>28</v>
      </c>
      <c r="I331" s="814"/>
    </row>
    <row r="332" spans="7:9" hidden="1" x14ac:dyDescent="0.25">
      <c r="G332" s="802" t="s">
        <v>1215</v>
      </c>
      <c r="H332" s="800">
        <v>28</v>
      </c>
      <c r="I332" s="814"/>
    </row>
    <row r="333" spans="7:9" hidden="1" x14ac:dyDescent="0.25">
      <c r="G333" s="802" t="s">
        <v>1216</v>
      </c>
      <c r="H333" s="800">
        <v>28</v>
      </c>
      <c r="I333" s="814"/>
    </row>
    <row r="334" spans="7:9" hidden="1" x14ac:dyDescent="0.25">
      <c r="G334" s="802" t="s">
        <v>1217</v>
      </c>
      <c r="H334" s="800">
        <v>28</v>
      </c>
      <c r="I334" s="814"/>
    </row>
    <row r="335" spans="7:9" hidden="1" x14ac:dyDescent="0.25">
      <c r="G335" s="802" t="s">
        <v>1218</v>
      </c>
      <c r="H335" s="800">
        <v>28</v>
      </c>
      <c r="I335" s="814"/>
    </row>
    <row r="336" spans="7:9" hidden="1" x14ac:dyDescent="0.25">
      <c r="G336" s="802" t="s">
        <v>1219</v>
      </c>
      <c r="H336" s="800">
        <v>28</v>
      </c>
      <c r="I336" s="814"/>
    </row>
    <row r="337" spans="7:9" hidden="1" x14ac:dyDescent="0.25">
      <c r="G337" s="802" t="s">
        <v>1220</v>
      </c>
      <c r="H337" s="800">
        <v>28</v>
      </c>
      <c r="I337" s="814"/>
    </row>
    <row r="338" spans="7:9" hidden="1" x14ac:dyDescent="0.25">
      <c r="G338" s="802" t="s">
        <v>1221</v>
      </c>
      <c r="H338" s="800">
        <v>28</v>
      </c>
      <c r="I338" s="814"/>
    </row>
    <row r="339" spans="7:9" hidden="1" x14ac:dyDescent="0.25">
      <c r="G339" s="802" t="s">
        <v>1222</v>
      </c>
      <c r="H339" s="800">
        <v>28</v>
      </c>
      <c r="I339" s="814">
        <v>0</v>
      </c>
    </row>
    <row r="340" spans="7:9" hidden="1" x14ac:dyDescent="0.25">
      <c r="G340" s="802" t="s">
        <v>1223</v>
      </c>
      <c r="H340" s="800">
        <v>28</v>
      </c>
      <c r="I340" s="814"/>
    </row>
    <row r="341" spans="7:9" hidden="1" x14ac:dyDescent="0.25">
      <c r="G341" s="802" t="s">
        <v>1224</v>
      </c>
      <c r="H341" s="800">
        <v>28</v>
      </c>
      <c r="I341" s="814"/>
    </row>
    <row r="342" spans="7:9" hidden="1" x14ac:dyDescent="0.25">
      <c r="G342" s="802" t="s">
        <v>1225</v>
      </c>
      <c r="H342" s="800">
        <v>28</v>
      </c>
      <c r="I342" s="814"/>
    </row>
    <row r="343" spans="7:9" hidden="1" x14ac:dyDescent="0.25">
      <c r="G343" s="802" t="s">
        <v>1226</v>
      </c>
      <c r="H343" s="800">
        <v>28</v>
      </c>
      <c r="I343" s="814">
        <v>16673</v>
      </c>
    </row>
    <row r="344" spans="7:9" hidden="1" x14ac:dyDescent="0.25">
      <c r="G344" s="802" t="s">
        <v>1227</v>
      </c>
      <c r="H344" s="800">
        <v>28</v>
      </c>
      <c r="I344" s="814"/>
    </row>
    <row r="345" spans="7:9" hidden="1" x14ac:dyDescent="0.25">
      <c r="G345" s="802" t="s">
        <v>1228</v>
      </c>
      <c r="H345" s="800">
        <v>28</v>
      </c>
      <c r="I345" s="814">
        <v>0</v>
      </c>
    </row>
    <row r="346" spans="7:9" hidden="1" x14ac:dyDescent="0.25">
      <c r="G346" s="802" t="s">
        <v>1229</v>
      </c>
      <c r="H346" s="800">
        <v>28</v>
      </c>
      <c r="I346" s="814"/>
    </row>
    <row r="347" spans="7:9" hidden="1" x14ac:dyDescent="0.25">
      <c r="G347" s="802" t="s">
        <v>1230</v>
      </c>
      <c r="H347" s="800">
        <v>28</v>
      </c>
      <c r="I347" s="814"/>
    </row>
    <row r="348" spans="7:9" hidden="1" x14ac:dyDescent="0.25">
      <c r="G348" s="802" t="s">
        <v>1231</v>
      </c>
      <c r="H348" s="800">
        <v>28</v>
      </c>
      <c r="I348" s="814"/>
    </row>
    <row r="349" spans="7:9" hidden="1" x14ac:dyDescent="0.25">
      <c r="G349" s="802" t="s">
        <v>1232</v>
      </c>
      <c r="H349" s="800">
        <v>28</v>
      </c>
      <c r="I349" s="814"/>
    </row>
    <row r="350" spans="7:9" hidden="1" x14ac:dyDescent="0.25">
      <c r="G350" s="802" t="s">
        <v>1233</v>
      </c>
      <c r="H350" s="800">
        <v>28</v>
      </c>
      <c r="I350" s="814"/>
    </row>
    <row r="351" spans="7:9" hidden="1" x14ac:dyDescent="0.25">
      <c r="G351" s="802" t="s">
        <v>1234</v>
      </c>
      <c r="H351" s="800">
        <v>28</v>
      </c>
      <c r="I351" s="814"/>
    </row>
    <row r="352" spans="7:9" hidden="1" x14ac:dyDescent="0.25">
      <c r="G352" s="802" t="s">
        <v>1235</v>
      </c>
      <c r="H352" s="800">
        <v>28</v>
      </c>
      <c r="I352" s="814"/>
    </row>
    <row r="353" spans="7:9" hidden="1" x14ac:dyDescent="0.25">
      <c r="G353" s="802" t="s">
        <v>1236</v>
      </c>
      <c r="H353" s="800">
        <v>28</v>
      </c>
      <c r="I353" s="814"/>
    </row>
    <row r="354" spans="7:9" hidden="1" x14ac:dyDescent="0.25">
      <c r="G354" s="802" t="s">
        <v>1237</v>
      </c>
      <c r="H354" s="800">
        <v>28</v>
      </c>
      <c r="I354" s="814"/>
    </row>
    <row r="355" spans="7:9" hidden="1" x14ac:dyDescent="0.25">
      <c r="G355" s="802" t="s">
        <v>1238</v>
      </c>
      <c r="H355" s="800">
        <v>28</v>
      </c>
      <c r="I355" s="814"/>
    </row>
    <row r="356" spans="7:9" hidden="1" x14ac:dyDescent="0.25">
      <c r="G356" s="802" t="s">
        <v>1239</v>
      </c>
      <c r="H356" s="800">
        <v>28</v>
      </c>
      <c r="I356" s="814"/>
    </row>
    <row r="357" spans="7:9" hidden="1" x14ac:dyDescent="0.25">
      <c r="G357" s="802" t="s">
        <v>1240</v>
      </c>
      <c r="H357" s="800">
        <v>28</v>
      </c>
      <c r="I357" s="814"/>
    </row>
    <row r="358" spans="7:9" hidden="1" x14ac:dyDescent="0.25">
      <c r="G358" s="802" t="s">
        <v>1241</v>
      </c>
      <c r="H358" s="800">
        <v>28</v>
      </c>
      <c r="I358" s="814"/>
    </row>
    <row r="359" spans="7:9" hidden="1" x14ac:dyDescent="0.25">
      <c r="G359" s="802" t="s">
        <v>1242</v>
      </c>
      <c r="H359" s="800">
        <v>28</v>
      </c>
      <c r="I359" s="814"/>
    </row>
    <row r="360" spans="7:9" hidden="1" x14ac:dyDescent="0.25">
      <c r="G360" s="802" t="s">
        <v>1243</v>
      </c>
      <c r="H360" s="800">
        <v>28</v>
      </c>
      <c r="I360" s="814"/>
    </row>
    <row r="361" spans="7:9" hidden="1" x14ac:dyDescent="0.25">
      <c r="G361" s="802" t="s">
        <v>1244</v>
      </c>
      <c r="H361" s="800">
        <v>28</v>
      </c>
      <c r="I361" s="814"/>
    </row>
    <row r="362" spans="7:9" hidden="1" x14ac:dyDescent="0.25">
      <c r="G362" s="802" t="s">
        <v>1245</v>
      </c>
      <c r="H362" s="800">
        <v>28</v>
      </c>
      <c r="I362" s="814"/>
    </row>
    <row r="363" spans="7:9" hidden="1" x14ac:dyDescent="0.25">
      <c r="G363" s="802" t="s">
        <v>1246</v>
      </c>
      <c r="H363" s="800">
        <v>28</v>
      </c>
      <c r="I363" s="814"/>
    </row>
    <row r="364" spans="7:9" ht="26.4" hidden="1" x14ac:dyDescent="0.25">
      <c r="G364" s="802" t="s">
        <v>1247</v>
      </c>
      <c r="H364" s="800">
        <v>28</v>
      </c>
      <c r="I364" s="814"/>
    </row>
    <row r="365" spans="7:9" hidden="1" x14ac:dyDescent="0.25">
      <c r="G365" s="802" t="s">
        <v>1248</v>
      </c>
      <c r="H365" s="800">
        <v>28</v>
      </c>
      <c r="I365" s="814"/>
    </row>
    <row r="366" spans="7:9" hidden="1" x14ac:dyDescent="0.25">
      <c r="G366" s="802" t="s">
        <v>1249</v>
      </c>
      <c r="H366" s="800">
        <v>28</v>
      </c>
      <c r="I366" s="814"/>
    </row>
    <row r="367" spans="7:9" hidden="1" x14ac:dyDescent="0.25">
      <c r="G367" s="802" t="s">
        <v>1250</v>
      </c>
      <c r="H367" s="800">
        <v>28</v>
      </c>
      <c r="I367" s="814"/>
    </row>
    <row r="368" spans="7:9" hidden="1" x14ac:dyDescent="0.25">
      <c r="G368" s="802" t="s">
        <v>1251</v>
      </c>
      <c r="H368" s="800">
        <v>28</v>
      </c>
      <c r="I368" s="814"/>
    </row>
    <row r="369" spans="7:9" hidden="1" x14ac:dyDescent="0.25">
      <c r="G369" s="802" t="s">
        <v>1252</v>
      </c>
      <c r="H369" s="800">
        <v>28</v>
      </c>
      <c r="I369" s="814"/>
    </row>
    <row r="370" spans="7:9" hidden="1" x14ac:dyDescent="0.25">
      <c r="G370" s="802" t="s">
        <v>1253</v>
      </c>
      <c r="H370" s="800">
        <v>28</v>
      </c>
      <c r="I370" s="814"/>
    </row>
    <row r="371" spans="7:9" hidden="1" x14ac:dyDescent="0.25">
      <c r="G371" s="802" t="s">
        <v>1254</v>
      </c>
      <c r="H371" s="800">
        <v>28</v>
      </c>
      <c r="I371" s="814"/>
    </row>
    <row r="372" spans="7:9" hidden="1" x14ac:dyDescent="0.25">
      <c r="G372" s="802" t="s">
        <v>1255</v>
      </c>
      <c r="H372" s="800">
        <v>28</v>
      </c>
      <c r="I372" s="814"/>
    </row>
    <row r="373" spans="7:9" hidden="1" x14ac:dyDescent="0.25">
      <c r="G373" s="802" t="s">
        <v>1256</v>
      </c>
      <c r="H373" s="800">
        <v>29</v>
      </c>
      <c r="I373" s="814"/>
    </row>
    <row r="374" spans="7:9" hidden="1" x14ac:dyDescent="0.25">
      <c r="G374" s="802" t="s">
        <v>1257</v>
      </c>
      <c r="H374" s="800">
        <v>29</v>
      </c>
      <c r="I374" s="814"/>
    </row>
    <row r="375" spans="7:9" hidden="1" x14ac:dyDescent="0.25">
      <c r="G375" s="804" t="s">
        <v>1258</v>
      </c>
      <c r="H375" s="800">
        <v>29</v>
      </c>
      <c r="I375" s="814"/>
    </row>
    <row r="376" spans="7:9" hidden="1" x14ac:dyDescent="0.25">
      <c r="G376" s="802" t="s">
        <v>1259</v>
      </c>
      <c r="H376" s="800">
        <v>30</v>
      </c>
      <c r="I376" s="814"/>
    </row>
    <row r="377" spans="7:9" hidden="1" x14ac:dyDescent="0.25">
      <c r="G377" s="802" t="s">
        <v>1260</v>
      </c>
      <c r="H377" s="800">
        <v>30</v>
      </c>
      <c r="I377" s="814"/>
    </row>
    <row r="378" spans="7:9" hidden="1" x14ac:dyDescent="0.25">
      <c r="G378" s="802" t="s">
        <v>1261</v>
      </c>
      <c r="H378" s="800" t="s">
        <v>1262</v>
      </c>
      <c r="I378" s="814"/>
    </row>
    <row r="379" spans="7:9" hidden="1" x14ac:dyDescent="0.25">
      <c r="G379" s="802" t="s">
        <v>1263</v>
      </c>
      <c r="H379" s="800" t="s">
        <v>1262</v>
      </c>
      <c r="I379" s="814"/>
    </row>
    <row r="380" spans="7:9" hidden="1" x14ac:dyDescent="0.25">
      <c r="G380" s="802" t="s">
        <v>1264</v>
      </c>
      <c r="H380" s="800" t="s">
        <v>1262</v>
      </c>
      <c r="I380" s="814"/>
    </row>
    <row r="381" spans="7:9" hidden="1" x14ac:dyDescent="0.25">
      <c r="G381" s="802" t="s">
        <v>1265</v>
      </c>
      <c r="H381" s="800" t="s">
        <v>1262</v>
      </c>
      <c r="I381" s="814"/>
    </row>
    <row r="382" spans="7:9" hidden="1" x14ac:dyDescent="0.25">
      <c r="G382" s="802" t="s">
        <v>1266</v>
      </c>
      <c r="H382" s="800" t="s">
        <v>1262</v>
      </c>
      <c r="I382" s="814"/>
    </row>
    <row r="383" spans="7:9" hidden="1" x14ac:dyDescent="0.25">
      <c r="G383" s="802" t="s">
        <v>1267</v>
      </c>
      <c r="H383" s="800" t="s">
        <v>1262</v>
      </c>
      <c r="I383" s="814"/>
    </row>
    <row r="384" spans="7:9" hidden="1" x14ac:dyDescent="0.25">
      <c r="G384" s="802" t="s">
        <v>1268</v>
      </c>
      <c r="H384" s="800" t="s">
        <v>1262</v>
      </c>
      <c r="I384" s="814"/>
    </row>
    <row r="385" spans="7:9" hidden="1" x14ac:dyDescent="0.25">
      <c r="G385" s="802" t="s">
        <v>1269</v>
      </c>
      <c r="H385" s="800" t="s">
        <v>1262</v>
      </c>
      <c r="I385" s="814"/>
    </row>
    <row r="386" spans="7:9" hidden="1" x14ac:dyDescent="0.25">
      <c r="G386" s="802" t="s">
        <v>1270</v>
      </c>
      <c r="H386" s="800" t="s">
        <v>1262</v>
      </c>
      <c r="I386" s="814"/>
    </row>
    <row r="387" spans="7:9" hidden="1" x14ac:dyDescent="0.25">
      <c r="G387" s="802" t="s">
        <v>1271</v>
      </c>
      <c r="H387" s="800" t="s">
        <v>1262</v>
      </c>
      <c r="I387" s="814"/>
    </row>
    <row r="388" spans="7:9" hidden="1" x14ac:dyDescent="0.25">
      <c r="G388" s="802" t="s">
        <v>1272</v>
      </c>
      <c r="H388" s="800" t="s">
        <v>1262</v>
      </c>
      <c r="I388" s="814"/>
    </row>
    <row r="389" spans="7:9" hidden="1" x14ac:dyDescent="0.25">
      <c r="G389" s="802" t="s">
        <v>1264</v>
      </c>
      <c r="H389" s="800" t="s">
        <v>1262</v>
      </c>
      <c r="I389" s="814"/>
    </row>
    <row r="390" spans="7:9" hidden="1" x14ac:dyDescent="0.25">
      <c r="G390" s="802" t="s">
        <v>1273</v>
      </c>
      <c r="H390" s="800" t="s">
        <v>1262</v>
      </c>
      <c r="I390" s="814"/>
    </row>
    <row r="391" spans="7:9" hidden="1" x14ac:dyDescent="0.25">
      <c r="G391" s="802" t="s">
        <v>1274</v>
      </c>
      <c r="H391" s="800" t="s">
        <v>1262</v>
      </c>
      <c r="I391" s="814"/>
    </row>
    <row r="392" spans="7:9" hidden="1" x14ac:dyDescent="0.25">
      <c r="G392" s="802" t="s">
        <v>1275</v>
      </c>
      <c r="H392" s="800" t="s">
        <v>1262</v>
      </c>
      <c r="I392" s="814"/>
    </row>
    <row r="393" spans="7:9" hidden="1" x14ac:dyDescent="0.25">
      <c r="G393" s="802" t="s">
        <v>1276</v>
      </c>
      <c r="H393" s="800" t="s">
        <v>1262</v>
      </c>
      <c r="I393" s="814"/>
    </row>
    <row r="394" spans="7:9" hidden="1" x14ac:dyDescent="0.25">
      <c r="G394" s="802" t="s">
        <v>1277</v>
      </c>
      <c r="H394" s="800" t="s">
        <v>1262</v>
      </c>
      <c r="I394" s="814"/>
    </row>
    <row r="395" spans="7:9" hidden="1" x14ac:dyDescent="0.25">
      <c r="G395" s="802" t="s">
        <v>1278</v>
      </c>
      <c r="H395" s="800" t="s">
        <v>1262</v>
      </c>
      <c r="I395" s="814"/>
    </row>
    <row r="396" spans="7:9" hidden="1" x14ac:dyDescent="0.25">
      <c r="G396" s="802" t="s">
        <v>1279</v>
      </c>
      <c r="H396" s="800" t="s">
        <v>1280</v>
      </c>
      <c r="I396" s="814"/>
    </row>
    <row r="397" spans="7:9" hidden="1" x14ac:dyDescent="0.25">
      <c r="G397" s="802" t="s">
        <v>1281</v>
      </c>
      <c r="H397" s="800" t="s">
        <v>1280</v>
      </c>
      <c r="I397" s="814"/>
    </row>
    <row r="398" spans="7:9" hidden="1" x14ac:dyDescent="0.25">
      <c r="G398" s="802" t="s">
        <v>1282</v>
      </c>
      <c r="H398" s="800" t="s">
        <v>1280</v>
      </c>
      <c r="I398" s="814"/>
    </row>
    <row r="399" spans="7:9" hidden="1" x14ac:dyDescent="0.25">
      <c r="G399" s="802" t="s">
        <v>1283</v>
      </c>
      <c r="H399" s="800" t="s">
        <v>1280</v>
      </c>
      <c r="I399" s="814"/>
    </row>
    <row r="400" spans="7:9" hidden="1" x14ac:dyDescent="0.25">
      <c r="G400" s="802" t="s">
        <v>1284</v>
      </c>
      <c r="H400" s="800" t="s">
        <v>1280</v>
      </c>
      <c r="I400" s="814"/>
    </row>
    <row r="401" spans="7:9" hidden="1" x14ac:dyDescent="0.25">
      <c r="G401" s="802" t="s">
        <v>1285</v>
      </c>
      <c r="H401" s="800" t="s">
        <v>1280</v>
      </c>
      <c r="I401" s="814"/>
    </row>
    <row r="402" spans="7:9" hidden="1" x14ac:dyDescent="0.25">
      <c r="G402" s="802" t="s">
        <v>1286</v>
      </c>
      <c r="H402" s="800" t="s">
        <v>1280</v>
      </c>
      <c r="I402" s="814"/>
    </row>
    <row r="403" spans="7:9" hidden="1" x14ac:dyDescent="0.25">
      <c r="G403" s="802" t="s">
        <v>1287</v>
      </c>
      <c r="H403" s="800" t="s">
        <v>1280</v>
      </c>
      <c r="I403" s="814"/>
    </row>
    <row r="404" spans="7:9" hidden="1" x14ac:dyDescent="0.25">
      <c r="G404" s="802" t="s">
        <v>1288</v>
      </c>
      <c r="H404" s="800" t="s">
        <v>1280</v>
      </c>
      <c r="I404" s="814"/>
    </row>
    <row r="405" spans="7:9" hidden="1" x14ac:dyDescent="0.25">
      <c r="G405" s="802" t="s">
        <v>1289</v>
      </c>
      <c r="H405" s="800" t="s">
        <v>1280</v>
      </c>
      <c r="I405" s="814"/>
    </row>
    <row r="406" spans="7:9" hidden="1" x14ac:dyDescent="0.25">
      <c r="G406" s="802" t="s">
        <v>1290</v>
      </c>
      <c r="H406" s="800" t="s">
        <v>1280</v>
      </c>
      <c r="I406" s="814"/>
    </row>
    <row r="407" spans="7:9" hidden="1" x14ac:dyDescent="0.25">
      <c r="G407" s="804" t="s">
        <v>1291</v>
      </c>
      <c r="H407" s="800" t="s">
        <v>1280</v>
      </c>
      <c r="I407" s="814"/>
    </row>
    <row r="408" spans="7:9" hidden="1" x14ac:dyDescent="0.25">
      <c r="G408" s="802" t="s">
        <v>1292</v>
      </c>
      <c r="H408" s="800" t="s">
        <v>1280</v>
      </c>
      <c r="I408" s="814"/>
    </row>
    <row r="409" spans="7:9" hidden="1" x14ac:dyDescent="0.25">
      <c r="G409" s="802" t="s">
        <v>1293</v>
      </c>
      <c r="H409" s="800"/>
      <c r="I409" s="814"/>
    </row>
    <row r="410" spans="7:9" hidden="1" x14ac:dyDescent="0.25">
      <c r="G410" s="802" t="s">
        <v>1294</v>
      </c>
      <c r="H410" s="800" t="s">
        <v>1280</v>
      </c>
      <c r="I410" s="814"/>
    </row>
    <row r="411" spans="7:9" hidden="1" x14ac:dyDescent="0.25">
      <c r="G411" s="802" t="s">
        <v>1295</v>
      </c>
      <c r="H411" s="800" t="s">
        <v>1280</v>
      </c>
      <c r="I411" s="814"/>
    </row>
    <row r="412" spans="7:9" hidden="1" x14ac:dyDescent="0.25">
      <c r="G412" s="802" t="s">
        <v>1263</v>
      </c>
      <c r="H412" s="800">
        <v>32</v>
      </c>
      <c r="I412" s="814"/>
    </row>
    <row r="413" spans="7:9" hidden="1" x14ac:dyDescent="0.25">
      <c r="G413" s="802" t="s">
        <v>1296</v>
      </c>
      <c r="H413" s="800">
        <v>32</v>
      </c>
      <c r="I413" s="814"/>
    </row>
    <row r="414" spans="7:9" hidden="1" x14ac:dyDescent="0.25">
      <c r="G414" s="802" t="s">
        <v>1297</v>
      </c>
      <c r="H414" s="800">
        <v>32</v>
      </c>
      <c r="I414" s="814"/>
    </row>
    <row r="415" spans="7:9" hidden="1" x14ac:dyDescent="0.25">
      <c r="G415" s="802" t="s">
        <v>1298</v>
      </c>
      <c r="H415" s="800">
        <v>32</v>
      </c>
      <c r="I415" s="814"/>
    </row>
    <row r="416" spans="7:9" hidden="1" x14ac:dyDescent="0.25">
      <c r="G416" s="802" t="s">
        <v>1299</v>
      </c>
      <c r="H416" s="800">
        <v>32</v>
      </c>
      <c r="I416" s="814"/>
    </row>
    <row r="417" spans="7:9" hidden="1" x14ac:dyDescent="0.25">
      <c r="G417" s="802" t="s">
        <v>1300</v>
      </c>
      <c r="H417" s="800">
        <v>32</v>
      </c>
      <c r="I417" s="814"/>
    </row>
    <row r="418" spans="7:9" hidden="1" x14ac:dyDescent="0.25">
      <c r="G418" s="805" t="s">
        <v>1301</v>
      </c>
      <c r="H418" s="800">
        <v>32</v>
      </c>
      <c r="I418" s="814"/>
    </row>
    <row r="419" spans="7:9" hidden="1" x14ac:dyDescent="0.25">
      <c r="G419" s="802" t="s">
        <v>1302</v>
      </c>
      <c r="H419" s="800">
        <v>32</v>
      </c>
      <c r="I419" s="814"/>
    </row>
    <row r="420" spans="7:9" hidden="1" x14ac:dyDescent="0.25">
      <c r="G420" s="802" t="s">
        <v>1303</v>
      </c>
      <c r="H420" s="800">
        <v>32</v>
      </c>
      <c r="I420" s="814"/>
    </row>
    <row r="421" spans="7:9" hidden="1" x14ac:dyDescent="0.25">
      <c r="G421" s="802" t="s">
        <v>1304</v>
      </c>
      <c r="H421" s="800">
        <v>32</v>
      </c>
      <c r="I421" s="814"/>
    </row>
    <row r="422" spans="7:9" hidden="1" x14ac:dyDescent="0.25">
      <c r="G422" s="802" t="s">
        <v>1305</v>
      </c>
      <c r="H422" s="800">
        <v>32</v>
      </c>
      <c r="I422" s="814"/>
    </row>
    <row r="423" spans="7:9" hidden="1" x14ac:dyDescent="0.25">
      <c r="G423" s="802" t="s">
        <v>1306</v>
      </c>
      <c r="H423" s="800">
        <v>33</v>
      </c>
      <c r="I423" s="814"/>
    </row>
    <row r="424" spans="7:9" ht="26.4" hidden="1" x14ac:dyDescent="0.25">
      <c r="G424" s="804" t="s">
        <v>1307</v>
      </c>
      <c r="H424" s="800">
        <v>33</v>
      </c>
      <c r="I424" s="814"/>
    </row>
    <row r="425" spans="7:9" hidden="1" x14ac:dyDescent="0.25">
      <c r="G425" s="802" t="s">
        <v>1308</v>
      </c>
      <c r="H425" s="800">
        <v>33</v>
      </c>
      <c r="I425" s="814"/>
    </row>
    <row r="426" spans="7:9" hidden="1" x14ac:dyDescent="0.25">
      <c r="G426" s="802" t="s">
        <v>1309</v>
      </c>
      <c r="H426" s="800">
        <v>33</v>
      </c>
      <c r="I426" s="814"/>
    </row>
    <row r="427" spans="7:9" hidden="1" x14ac:dyDescent="0.25">
      <c r="G427" s="802" t="s">
        <v>1310</v>
      </c>
      <c r="H427" s="800">
        <v>33</v>
      </c>
      <c r="I427" s="814"/>
    </row>
    <row r="428" spans="7:9" hidden="1" x14ac:dyDescent="0.25">
      <c r="G428" s="802" t="s">
        <v>1311</v>
      </c>
      <c r="H428" s="800">
        <v>33</v>
      </c>
      <c r="I428" s="814"/>
    </row>
    <row r="429" spans="7:9" hidden="1" x14ac:dyDescent="0.25">
      <c r="G429" s="802" t="s">
        <v>1312</v>
      </c>
      <c r="H429" s="800">
        <v>33</v>
      </c>
      <c r="I429" s="814"/>
    </row>
    <row r="430" spans="7:9" hidden="1" x14ac:dyDescent="0.25">
      <c r="G430" s="802" t="s">
        <v>1313</v>
      </c>
      <c r="H430" s="800">
        <v>33</v>
      </c>
      <c r="I430" s="814"/>
    </row>
    <row r="431" spans="7:9" hidden="1" x14ac:dyDescent="0.25">
      <c r="G431" s="802" t="s">
        <v>1314</v>
      </c>
      <c r="H431" s="800">
        <v>34</v>
      </c>
      <c r="I431" s="814"/>
    </row>
    <row r="432" spans="7:9" hidden="1" x14ac:dyDescent="0.25">
      <c r="G432" s="802" t="s">
        <v>1315</v>
      </c>
      <c r="H432" s="800">
        <v>34</v>
      </c>
      <c r="I432" s="814"/>
    </row>
    <row r="433" spans="7:9" hidden="1" x14ac:dyDescent="0.25">
      <c r="G433" s="802" t="s">
        <v>1316</v>
      </c>
      <c r="H433" s="800">
        <v>34</v>
      </c>
      <c r="I433" s="814"/>
    </row>
    <row r="434" spans="7:9" hidden="1" x14ac:dyDescent="0.25">
      <c r="G434" s="802" t="s">
        <v>1317</v>
      </c>
      <c r="H434" s="800">
        <v>34</v>
      </c>
      <c r="I434" s="814"/>
    </row>
    <row r="435" spans="7:9" hidden="1" x14ac:dyDescent="0.25">
      <c r="G435" s="802" t="s">
        <v>1318</v>
      </c>
      <c r="H435" s="800">
        <v>34</v>
      </c>
      <c r="I435" s="814"/>
    </row>
    <row r="436" spans="7:9" hidden="1" x14ac:dyDescent="0.25">
      <c r="G436" s="802" t="s">
        <v>1319</v>
      </c>
      <c r="H436" s="800">
        <v>34</v>
      </c>
      <c r="I436" s="814"/>
    </row>
    <row r="437" spans="7:9" ht="26.4" hidden="1" x14ac:dyDescent="0.25">
      <c r="G437" s="802" t="s">
        <v>1320</v>
      </c>
      <c r="H437" s="800">
        <v>34</v>
      </c>
      <c r="I437" s="814"/>
    </row>
    <row r="438" spans="7:9" hidden="1" x14ac:dyDescent="0.25">
      <c r="G438" s="802" t="s">
        <v>1321</v>
      </c>
      <c r="H438" s="800">
        <v>34</v>
      </c>
      <c r="I438" s="814"/>
    </row>
    <row r="439" spans="7:9" hidden="1" x14ac:dyDescent="0.25">
      <c r="G439" s="802" t="s">
        <v>1322</v>
      </c>
      <c r="H439" s="800">
        <v>34</v>
      </c>
      <c r="I439" s="814"/>
    </row>
    <row r="440" spans="7:9" hidden="1" x14ac:dyDescent="0.25">
      <c r="G440" s="802" t="s">
        <v>1323</v>
      </c>
      <c r="H440" s="800">
        <v>34</v>
      </c>
      <c r="I440" s="814"/>
    </row>
    <row r="441" spans="7:9" hidden="1" x14ac:dyDescent="0.25">
      <c r="G441" s="802" t="s">
        <v>1324</v>
      </c>
      <c r="H441" s="800">
        <v>34</v>
      </c>
      <c r="I441" s="814"/>
    </row>
    <row r="442" spans="7:9" hidden="1" x14ac:dyDescent="0.25">
      <c r="G442" s="802" t="s">
        <v>1325</v>
      </c>
      <c r="H442" s="800">
        <v>34</v>
      </c>
      <c r="I442" s="814"/>
    </row>
    <row r="443" spans="7:9" hidden="1" x14ac:dyDescent="0.25">
      <c r="G443" s="802" t="s">
        <v>1326</v>
      </c>
      <c r="H443" s="800">
        <v>35</v>
      </c>
      <c r="I443" s="814"/>
    </row>
    <row r="444" spans="7:9" hidden="1" x14ac:dyDescent="0.25">
      <c r="G444" s="802" t="s">
        <v>1327</v>
      </c>
      <c r="H444" s="800">
        <v>35</v>
      </c>
      <c r="I444" s="814"/>
    </row>
    <row r="445" spans="7:9" hidden="1" x14ac:dyDescent="0.25">
      <c r="G445" s="802" t="s">
        <v>1328</v>
      </c>
      <c r="H445" s="800">
        <v>35</v>
      </c>
      <c r="I445" s="814"/>
    </row>
    <row r="446" spans="7:9" hidden="1" x14ac:dyDescent="0.25">
      <c r="G446" s="802" t="s">
        <v>1329</v>
      </c>
      <c r="H446" s="800">
        <v>35</v>
      </c>
      <c r="I446" s="814"/>
    </row>
    <row r="447" spans="7:9" hidden="1" x14ac:dyDescent="0.25">
      <c r="G447" s="802" t="s">
        <v>1330</v>
      </c>
      <c r="H447" s="800">
        <v>35</v>
      </c>
      <c r="I447" s="814"/>
    </row>
    <row r="448" spans="7:9" hidden="1" x14ac:dyDescent="0.25">
      <c r="G448" s="802" t="s">
        <v>1063</v>
      </c>
      <c r="H448" s="800" t="s">
        <v>1331</v>
      </c>
      <c r="I448" s="814"/>
    </row>
    <row r="449" spans="7:9" hidden="1" x14ac:dyDescent="0.25">
      <c r="G449" s="806" t="s">
        <v>1332</v>
      </c>
      <c r="H449" s="807">
        <v>36</v>
      </c>
      <c r="I449" s="814"/>
    </row>
    <row r="450" spans="7:9" hidden="1" x14ac:dyDescent="0.25">
      <c r="G450" s="808" t="s">
        <v>868</v>
      </c>
      <c r="H450" s="807">
        <v>36</v>
      </c>
      <c r="I450" s="816"/>
    </row>
    <row r="451" spans="7:9" hidden="1" x14ac:dyDescent="0.25">
      <c r="G451" s="802" t="s">
        <v>1333</v>
      </c>
      <c r="H451" s="800" t="s">
        <v>1334</v>
      </c>
      <c r="I451" s="814"/>
    </row>
    <row r="452" spans="7:9" hidden="1" x14ac:dyDescent="0.25">
      <c r="G452" s="802" t="s">
        <v>1335</v>
      </c>
      <c r="H452" s="800">
        <v>1</v>
      </c>
      <c r="I452" s="814"/>
    </row>
    <row r="453" spans="7:9" hidden="1" x14ac:dyDescent="0.25">
      <c r="G453" s="802" t="s">
        <v>1336</v>
      </c>
      <c r="H453" s="800">
        <v>1</v>
      </c>
      <c r="I453" s="814"/>
    </row>
    <row r="454" spans="7:9" hidden="1" x14ac:dyDescent="0.25">
      <c r="G454" s="802" t="s">
        <v>1337</v>
      </c>
      <c r="H454" s="800">
        <v>1</v>
      </c>
      <c r="I454" s="814"/>
    </row>
    <row r="455" spans="7:9" hidden="1" x14ac:dyDescent="0.25">
      <c r="G455" s="802" t="s">
        <v>1338</v>
      </c>
      <c r="H455" s="800">
        <v>1</v>
      </c>
      <c r="I455" s="814"/>
    </row>
    <row r="456" spans="7:9" hidden="1" x14ac:dyDescent="0.25">
      <c r="G456" s="802" t="s">
        <v>1339</v>
      </c>
      <c r="H456" s="800">
        <v>1</v>
      </c>
      <c r="I456" s="814"/>
    </row>
    <row r="457" spans="7:9" hidden="1" x14ac:dyDescent="0.25">
      <c r="G457" s="802" t="s">
        <v>1340</v>
      </c>
      <c r="H457" s="800">
        <v>1</v>
      </c>
      <c r="I457" s="814"/>
    </row>
    <row r="458" spans="7:9" hidden="1" x14ac:dyDescent="0.25">
      <c r="G458" s="802" t="s">
        <v>1341</v>
      </c>
      <c r="H458" s="800">
        <v>1</v>
      </c>
      <c r="I458" s="814"/>
    </row>
    <row r="459" spans="7:9" hidden="1" x14ac:dyDescent="0.25">
      <c r="G459" s="802" t="s">
        <v>1028</v>
      </c>
      <c r="H459" s="800">
        <v>1</v>
      </c>
      <c r="I459" s="814"/>
    </row>
    <row r="460" spans="7:9" hidden="1" x14ac:dyDescent="0.25">
      <c r="G460" s="804" t="s">
        <v>1342</v>
      </c>
      <c r="H460" s="800">
        <v>1</v>
      </c>
      <c r="I460" s="814"/>
    </row>
    <row r="461" spans="7:9" hidden="1" x14ac:dyDescent="0.25">
      <c r="G461" s="802" t="s">
        <v>1343</v>
      </c>
      <c r="H461" s="800">
        <v>1</v>
      </c>
      <c r="I461" s="814"/>
    </row>
    <row r="462" spans="7:9" hidden="1" x14ac:dyDescent="0.25">
      <c r="G462" s="802" t="s">
        <v>1344</v>
      </c>
      <c r="H462" s="800">
        <v>1</v>
      </c>
      <c r="I462" s="814">
        <v>0</v>
      </c>
    </row>
    <row r="463" spans="7:9" hidden="1" x14ac:dyDescent="0.25">
      <c r="G463" s="802" t="s">
        <v>1345</v>
      </c>
      <c r="H463" s="800">
        <v>1</v>
      </c>
      <c r="I463" s="814"/>
    </row>
    <row r="464" spans="7:9" hidden="1" x14ac:dyDescent="0.25">
      <c r="G464" s="802" t="s">
        <v>1346</v>
      </c>
      <c r="H464" s="800">
        <v>1</v>
      </c>
      <c r="I464" s="814"/>
    </row>
    <row r="465" spans="7:9" hidden="1" x14ac:dyDescent="0.25">
      <c r="G465" s="805" t="s">
        <v>1347</v>
      </c>
      <c r="H465" s="800">
        <v>1</v>
      </c>
      <c r="I465" s="814"/>
    </row>
    <row r="466" spans="7:9" hidden="1" x14ac:dyDescent="0.25">
      <c r="G466" s="802" t="s">
        <v>1348</v>
      </c>
      <c r="H466" s="800">
        <v>1</v>
      </c>
      <c r="I466" s="814">
        <v>0</v>
      </c>
    </row>
    <row r="467" spans="7:9" hidden="1" x14ac:dyDescent="0.25">
      <c r="G467" s="802" t="s">
        <v>1349</v>
      </c>
      <c r="H467" s="800">
        <v>4</v>
      </c>
      <c r="I467" s="814"/>
    </row>
    <row r="468" spans="7:9" hidden="1" x14ac:dyDescent="0.25">
      <c r="G468" s="802" t="s">
        <v>1350</v>
      </c>
      <c r="H468" s="800">
        <v>4</v>
      </c>
      <c r="I468" s="814"/>
    </row>
    <row r="469" spans="7:9" hidden="1" x14ac:dyDescent="0.25">
      <c r="G469" s="802" t="s">
        <v>1351</v>
      </c>
      <c r="H469" s="800">
        <v>5</v>
      </c>
      <c r="I469" s="814"/>
    </row>
    <row r="470" spans="7:9" hidden="1" x14ac:dyDescent="0.25">
      <c r="G470" s="802" t="s">
        <v>1352</v>
      </c>
      <c r="H470" s="800">
        <v>5</v>
      </c>
      <c r="I470" s="814"/>
    </row>
    <row r="471" spans="7:9" hidden="1" x14ac:dyDescent="0.25">
      <c r="G471" s="802" t="s">
        <v>685</v>
      </c>
      <c r="H471" s="800">
        <v>5</v>
      </c>
      <c r="I471" s="814"/>
    </row>
    <row r="472" spans="7:9" hidden="1" x14ac:dyDescent="0.25">
      <c r="G472" s="802" t="s">
        <v>1353</v>
      </c>
      <c r="H472" s="800">
        <v>5</v>
      </c>
      <c r="I472" s="814"/>
    </row>
    <row r="473" spans="7:9" hidden="1" x14ac:dyDescent="0.25">
      <c r="G473" s="802" t="s">
        <v>1354</v>
      </c>
      <c r="H473" s="800">
        <v>5</v>
      </c>
      <c r="I473" s="814"/>
    </row>
    <row r="474" spans="7:9" hidden="1" x14ac:dyDescent="0.25">
      <c r="G474" s="802" t="s">
        <v>1355</v>
      </c>
      <c r="H474" s="800">
        <v>5</v>
      </c>
      <c r="I474" s="814"/>
    </row>
    <row r="475" spans="7:9" hidden="1" x14ac:dyDescent="0.25">
      <c r="G475" s="802" t="s">
        <v>1356</v>
      </c>
      <c r="H475" s="800">
        <v>5</v>
      </c>
      <c r="I475" s="814"/>
    </row>
    <row r="476" spans="7:9" hidden="1" x14ac:dyDescent="0.25">
      <c r="G476" s="802" t="s">
        <v>682</v>
      </c>
      <c r="H476" s="800">
        <v>5</v>
      </c>
      <c r="I476" s="814"/>
    </row>
    <row r="477" spans="7:9" hidden="1" x14ac:dyDescent="0.25">
      <c r="G477" s="802" t="s">
        <v>1357</v>
      </c>
      <c r="H477" s="800">
        <v>5</v>
      </c>
      <c r="I477" s="814"/>
    </row>
    <row r="478" spans="7:9" hidden="1" x14ac:dyDescent="0.25">
      <c r="G478" s="802" t="s">
        <v>1358</v>
      </c>
      <c r="H478" s="800">
        <v>6</v>
      </c>
      <c r="I478" s="814"/>
    </row>
    <row r="479" spans="7:9" hidden="1" x14ac:dyDescent="0.25">
      <c r="G479" s="802" t="s">
        <v>1359</v>
      </c>
      <c r="H479" s="800">
        <v>6</v>
      </c>
      <c r="I479" s="814"/>
    </row>
    <row r="480" spans="7:9" hidden="1" x14ac:dyDescent="0.25">
      <c r="G480" s="802" t="s">
        <v>1360</v>
      </c>
      <c r="H480" s="800">
        <v>6</v>
      </c>
      <c r="I480" s="814"/>
    </row>
    <row r="481" spans="7:9" hidden="1" x14ac:dyDescent="0.25">
      <c r="G481" s="802" t="s">
        <v>1361</v>
      </c>
      <c r="H481" s="800">
        <v>6</v>
      </c>
      <c r="I481" s="814"/>
    </row>
    <row r="482" spans="7:9" hidden="1" x14ac:dyDescent="0.25">
      <c r="G482" s="802" t="s">
        <v>1362</v>
      </c>
      <c r="H482" s="800">
        <v>6</v>
      </c>
      <c r="I482" s="814"/>
    </row>
    <row r="483" spans="7:9" hidden="1" x14ac:dyDescent="0.25">
      <c r="G483" s="802" t="s">
        <v>1363</v>
      </c>
      <c r="H483" s="800">
        <v>6</v>
      </c>
      <c r="I483" s="814"/>
    </row>
    <row r="484" spans="7:9" hidden="1" x14ac:dyDescent="0.25">
      <c r="G484" s="802" t="s">
        <v>1364</v>
      </c>
      <c r="H484" s="800">
        <v>6</v>
      </c>
      <c r="I484" s="814"/>
    </row>
    <row r="485" spans="7:9" hidden="1" x14ac:dyDescent="0.25">
      <c r="G485" s="802" t="s">
        <v>1365</v>
      </c>
      <c r="H485" s="800">
        <v>6</v>
      </c>
      <c r="I485" s="814"/>
    </row>
    <row r="486" spans="7:9" hidden="1" x14ac:dyDescent="0.25">
      <c r="G486" s="802" t="s">
        <v>1366</v>
      </c>
      <c r="H486" s="800">
        <v>6</v>
      </c>
      <c r="I486" s="814"/>
    </row>
    <row r="487" spans="7:9" ht="13.8" hidden="1" x14ac:dyDescent="0.25">
      <c r="G487" s="802" t="s">
        <v>1367</v>
      </c>
      <c r="H487" s="800">
        <v>6</v>
      </c>
      <c r="I487" s="814"/>
    </row>
    <row r="488" spans="7:9" hidden="1" x14ac:dyDescent="0.25">
      <c r="G488" s="802" t="s">
        <v>1368</v>
      </c>
      <c r="H488" s="800">
        <v>6</v>
      </c>
      <c r="I488" s="814"/>
    </row>
    <row r="489" spans="7:9" hidden="1" x14ac:dyDescent="0.25">
      <c r="G489" s="802" t="s">
        <v>1369</v>
      </c>
      <c r="H489" s="800">
        <v>6</v>
      </c>
      <c r="I489" s="814"/>
    </row>
    <row r="490" spans="7:9" ht="13.8" hidden="1" x14ac:dyDescent="0.25">
      <c r="G490" s="809" t="s">
        <v>1370</v>
      </c>
      <c r="H490" s="800">
        <v>6</v>
      </c>
      <c r="I490" s="814"/>
    </row>
    <row r="491" spans="7:9" ht="13.8" hidden="1" x14ac:dyDescent="0.25">
      <c r="G491" s="810" t="s">
        <v>1371</v>
      </c>
      <c r="H491" s="800">
        <v>6</v>
      </c>
      <c r="I491" s="814"/>
    </row>
    <row r="492" spans="7:9" hidden="1" x14ac:dyDescent="0.25">
      <c r="G492" s="802" t="s">
        <v>1372</v>
      </c>
      <c r="H492" s="800">
        <v>6</v>
      </c>
      <c r="I492" s="814"/>
    </row>
    <row r="493" spans="7:9" hidden="1" x14ac:dyDescent="0.25">
      <c r="G493" s="804" t="s">
        <v>1373</v>
      </c>
      <c r="H493" s="800">
        <v>6</v>
      </c>
      <c r="I493" s="814"/>
    </row>
    <row r="494" spans="7:9" hidden="1" x14ac:dyDescent="0.25">
      <c r="G494" s="804" t="s">
        <v>1374</v>
      </c>
      <c r="H494" s="800">
        <v>6</v>
      </c>
      <c r="I494" s="814"/>
    </row>
    <row r="495" spans="7:9" hidden="1" x14ac:dyDescent="0.25">
      <c r="G495" s="802" t="s">
        <v>1375</v>
      </c>
      <c r="H495" s="800">
        <v>6</v>
      </c>
      <c r="I495" s="814"/>
    </row>
    <row r="496" spans="7:9" hidden="1" x14ac:dyDescent="0.25">
      <c r="G496" s="802" t="s">
        <v>1376</v>
      </c>
      <c r="H496" s="800">
        <v>6</v>
      </c>
      <c r="I496" s="814"/>
    </row>
    <row r="497" spans="7:9" hidden="1" x14ac:dyDescent="0.25">
      <c r="G497" s="802" t="s">
        <v>1377</v>
      </c>
      <c r="H497" s="800">
        <v>6</v>
      </c>
      <c r="I497" s="814"/>
    </row>
    <row r="498" spans="7:9" hidden="1" x14ac:dyDescent="0.25">
      <c r="G498" s="802" t="s">
        <v>1378</v>
      </c>
      <c r="H498" s="800">
        <v>6</v>
      </c>
      <c r="I498" s="814"/>
    </row>
    <row r="499" spans="7:9" hidden="1" x14ac:dyDescent="0.25">
      <c r="G499" s="802" t="s">
        <v>1379</v>
      </c>
      <c r="H499" s="800">
        <v>6</v>
      </c>
      <c r="I499" s="814"/>
    </row>
    <row r="500" spans="7:9" hidden="1" x14ac:dyDescent="0.25">
      <c r="G500" s="802" t="s">
        <v>1380</v>
      </c>
      <c r="H500" s="800">
        <v>7</v>
      </c>
      <c r="I500" s="814"/>
    </row>
    <row r="501" spans="7:9" hidden="1" x14ac:dyDescent="0.25">
      <c r="G501" s="802" t="s">
        <v>1381</v>
      </c>
      <c r="H501" s="800">
        <v>7</v>
      </c>
      <c r="I501" s="814"/>
    </row>
    <row r="502" spans="7:9" hidden="1" x14ac:dyDescent="0.25">
      <c r="G502" s="802" t="s">
        <v>1382</v>
      </c>
      <c r="H502" s="800">
        <v>7</v>
      </c>
      <c r="I502" s="814"/>
    </row>
    <row r="503" spans="7:9" hidden="1" x14ac:dyDescent="0.25">
      <c r="G503" s="802" t="s">
        <v>1383</v>
      </c>
      <c r="H503" s="800">
        <v>7</v>
      </c>
      <c r="I503" s="814"/>
    </row>
    <row r="504" spans="7:9" hidden="1" x14ac:dyDescent="0.25">
      <c r="G504" s="802" t="s">
        <v>1384</v>
      </c>
      <c r="H504" s="800">
        <v>7</v>
      </c>
      <c r="I504" s="814"/>
    </row>
    <row r="505" spans="7:9" hidden="1" x14ac:dyDescent="0.25">
      <c r="G505" s="802" t="s">
        <v>1385</v>
      </c>
      <c r="H505" s="800">
        <v>7</v>
      </c>
      <c r="I505" s="814"/>
    </row>
    <row r="506" spans="7:9" hidden="1" x14ac:dyDescent="0.25">
      <c r="G506" s="802" t="s">
        <v>1386</v>
      </c>
      <c r="H506" s="800">
        <v>7</v>
      </c>
      <c r="I506" s="814"/>
    </row>
    <row r="507" spans="7:9" hidden="1" x14ac:dyDescent="0.25">
      <c r="G507" s="802" t="s">
        <v>1387</v>
      </c>
      <c r="H507" s="800">
        <v>7</v>
      </c>
      <c r="I507" s="814"/>
    </row>
    <row r="508" spans="7:9" hidden="1" x14ac:dyDescent="0.25">
      <c r="G508" s="802" t="s">
        <v>1388</v>
      </c>
      <c r="H508" s="800">
        <v>7</v>
      </c>
      <c r="I508" s="814"/>
    </row>
    <row r="509" spans="7:9" hidden="1" x14ac:dyDescent="0.25">
      <c r="G509" s="802" t="s">
        <v>1389</v>
      </c>
      <c r="H509" s="800">
        <v>7</v>
      </c>
      <c r="I509" s="814"/>
    </row>
    <row r="510" spans="7:9" hidden="1" x14ac:dyDescent="0.25">
      <c r="G510" s="802" t="s">
        <v>1390</v>
      </c>
      <c r="H510" s="800">
        <v>7</v>
      </c>
      <c r="I510" s="814"/>
    </row>
    <row r="511" spans="7:9" hidden="1" x14ac:dyDescent="0.25">
      <c r="G511" s="802" t="s">
        <v>1391</v>
      </c>
      <c r="H511" s="800">
        <v>7</v>
      </c>
      <c r="I511" s="814"/>
    </row>
    <row r="512" spans="7:9" hidden="1" x14ac:dyDescent="0.25">
      <c r="G512" s="802" t="s">
        <v>1392</v>
      </c>
      <c r="H512" s="800">
        <v>7</v>
      </c>
      <c r="I512" s="814"/>
    </row>
    <row r="513" spans="7:9" hidden="1" x14ac:dyDescent="0.25">
      <c r="G513" s="802" t="s">
        <v>1393</v>
      </c>
      <c r="H513" s="800">
        <v>7</v>
      </c>
      <c r="I513" s="814"/>
    </row>
    <row r="514" spans="7:9" hidden="1" x14ac:dyDescent="0.25">
      <c r="G514" s="802" t="s">
        <v>1394</v>
      </c>
      <c r="H514" s="800">
        <v>7</v>
      </c>
      <c r="I514" s="814"/>
    </row>
    <row r="515" spans="7:9" hidden="1" x14ac:dyDescent="0.25">
      <c r="G515" s="802" t="s">
        <v>1395</v>
      </c>
      <c r="H515" s="800">
        <v>7</v>
      </c>
      <c r="I515" s="814"/>
    </row>
    <row r="516" spans="7:9" hidden="1" x14ac:dyDescent="0.25">
      <c r="G516" s="802" t="s">
        <v>286</v>
      </c>
      <c r="H516" s="800">
        <v>7</v>
      </c>
      <c r="I516" s="814"/>
    </row>
    <row r="517" spans="7:9" hidden="1" x14ac:dyDescent="0.25">
      <c r="G517" s="802" t="s">
        <v>1396</v>
      </c>
      <c r="H517" s="800">
        <v>7</v>
      </c>
      <c r="I517" s="814"/>
    </row>
    <row r="518" spans="7:9" hidden="1" x14ac:dyDescent="0.25">
      <c r="G518" s="802" t="s">
        <v>1397</v>
      </c>
      <c r="H518" s="800">
        <v>7</v>
      </c>
      <c r="I518" s="814"/>
    </row>
    <row r="519" spans="7:9" hidden="1" x14ac:dyDescent="0.25">
      <c r="G519" s="802" t="s">
        <v>1398</v>
      </c>
      <c r="H519" s="800">
        <v>7</v>
      </c>
      <c r="I519" s="814"/>
    </row>
    <row r="520" spans="7:9" hidden="1" x14ac:dyDescent="0.25">
      <c r="G520" s="802" t="s">
        <v>1399</v>
      </c>
      <c r="H520" s="800">
        <v>7</v>
      </c>
      <c r="I520" s="814"/>
    </row>
    <row r="521" spans="7:9" hidden="1" x14ac:dyDescent="0.25">
      <c r="G521" s="802" t="s">
        <v>1400</v>
      </c>
      <c r="H521" s="800">
        <v>7</v>
      </c>
      <c r="I521" s="814"/>
    </row>
    <row r="522" spans="7:9" hidden="1" x14ac:dyDescent="0.25">
      <c r="G522" s="802" t="s">
        <v>716</v>
      </c>
      <c r="H522" s="800">
        <v>8</v>
      </c>
      <c r="I522" s="814">
        <v>2506873</v>
      </c>
    </row>
    <row r="523" spans="7:9" hidden="1" x14ac:dyDescent="0.25">
      <c r="G523" s="802" t="s">
        <v>288</v>
      </c>
      <c r="H523" s="800">
        <v>8</v>
      </c>
      <c r="I523" s="814"/>
    </row>
    <row r="524" spans="7:9" hidden="1" x14ac:dyDescent="0.25">
      <c r="G524" s="802" t="s">
        <v>289</v>
      </c>
      <c r="H524" s="800">
        <v>8</v>
      </c>
      <c r="I524" s="814">
        <v>175807</v>
      </c>
    </row>
    <row r="525" spans="7:9" hidden="1" x14ac:dyDescent="0.25">
      <c r="G525" s="802" t="s">
        <v>277</v>
      </c>
      <c r="H525" s="800">
        <v>8</v>
      </c>
      <c r="I525" s="814"/>
    </row>
    <row r="526" spans="7:9" hidden="1" x14ac:dyDescent="0.25">
      <c r="G526" s="802" t="s">
        <v>717</v>
      </c>
      <c r="H526" s="800">
        <v>8</v>
      </c>
      <c r="I526" s="814"/>
    </row>
    <row r="527" spans="7:9" hidden="1" x14ac:dyDescent="0.25">
      <c r="G527" s="802" t="s">
        <v>273</v>
      </c>
      <c r="H527" s="800">
        <v>8</v>
      </c>
      <c r="I527" s="814"/>
    </row>
    <row r="528" spans="7:9" hidden="1" x14ac:dyDescent="0.25">
      <c r="G528" s="802" t="s">
        <v>689</v>
      </c>
      <c r="H528" s="800">
        <v>8</v>
      </c>
      <c r="I528" s="814">
        <v>4300</v>
      </c>
    </row>
    <row r="529" spans="7:9" hidden="1" x14ac:dyDescent="0.25">
      <c r="G529" s="802" t="s">
        <v>718</v>
      </c>
      <c r="H529" s="800">
        <v>8</v>
      </c>
      <c r="I529" s="814">
        <v>118575</v>
      </c>
    </row>
    <row r="530" spans="7:9" hidden="1" x14ac:dyDescent="0.25">
      <c r="G530" s="802" t="s">
        <v>719</v>
      </c>
      <c r="H530" s="800">
        <v>9</v>
      </c>
      <c r="I530" s="814">
        <v>32007612</v>
      </c>
    </row>
    <row r="531" spans="7:9" hidden="1" x14ac:dyDescent="0.25">
      <c r="G531" s="802" t="s">
        <v>720</v>
      </c>
      <c r="H531" s="800">
        <v>9</v>
      </c>
      <c r="I531" s="814"/>
    </row>
    <row r="532" spans="7:9" hidden="1" x14ac:dyDescent="0.25">
      <c r="G532" s="802" t="s">
        <v>721</v>
      </c>
      <c r="H532" s="800">
        <v>9</v>
      </c>
      <c r="I532" s="814">
        <v>3084003</v>
      </c>
    </row>
    <row r="533" spans="7:9" hidden="1" x14ac:dyDescent="0.25">
      <c r="G533" s="802" t="s">
        <v>722</v>
      </c>
      <c r="H533" s="800">
        <v>9</v>
      </c>
      <c r="I533" s="814"/>
    </row>
    <row r="534" spans="7:9" hidden="1" x14ac:dyDescent="0.25">
      <c r="G534" s="802" t="s">
        <v>723</v>
      </c>
      <c r="H534" s="800">
        <v>9</v>
      </c>
      <c r="I534" s="814">
        <v>4405411</v>
      </c>
    </row>
    <row r="535" spans="7:9" hidden="1" x14ac:dyDescent="0.25">
      <c r="G535" s="802" t="s">
        <v>724</v>
      </c>
      <c r="H535" s="800">
        <v>9</v>
      </c>
      <c r="I535" s="814"/>
    </row>
    <row r="536" spans="7:9" hidden="1" x14ac:dyDescent="0.25">
      <c r="G536" s="802" t="s">
        <v>725</v>
      </c>
      <c r="H536" s="800">
        <v>9</v>
      </c>
      <c r="I536" s="814">
        <v>0</v>
      </c>
    </row>
    <row r="537" spans="7:9" hidden="1" x14ac:dyDescent="0.25">
      <c r="G537" s="802" t="s">
        <v>726</v>
      </c>
      <c r="H537" s="800">
        <v>9</v>
      </c>
      <c r="I537" s="814">
        <v>169386</v>
      </c>
    </row>
    <row r="538" spans="7:9" hidden="1" x14ac:dyDescent="0.25">
      <c r="G538" s="802" t="s">
        <v>727</v>
      </c>
      <c r="H538" s="800">
        <v>9</v>
      </c>
      <c r="I538" s="814"/>
    </row>
    <row r="539" spans="7:9" hidden="1" x14ac:dyDescent="0.25">
      <c r="G539" s="802" t="s">
        <v>728</v>
      </c>
      <c r="H539" s="800">
        <v>9</v>
      </c>
      <c r="I539" s="814">
        <v>1050450</v>
      </c>
    </row>
    <row r="540" spans="7:9" hidden="1" x14ac:dyDescent="0.25">
      <c r="G540" s="802" t="s">
        <v>729</v>
      </c>
      <c r="H540" s="800">
        <v>9</v>
      </c>
      <c r="I540" s="814">
        <v>7000</v>
      </c>
    </row>
    <row r="541" spans="7:9" hidden="1" x14ac:dyDescent="0.25">
      <c r="G541" s="802" t="s">
        <v>730</v>
      </c>
      <c r="H541" s="800">
        <v>9</v>
      </c>
      <c r="I541" s="814">
        <v>15394</v>
      </c>
    </row>
    <row r="542" spans="7:9" hidden="1" x14ac:dyDescent="0.25">
      <c r="G542" s="802" t="s">
        <v>731</v>
      </c>
      <c r="H542" s="800">
        <v>9</v>
      </c>
      <c r="I542" s="814"/>
    </row>
    <row r="543" spans="7:9" hidden="1" x14ac:dyDescent="0.25">
      <c r="G543" s="802" t="s">
        <v>732</v>
      </c>
      <c r="H543" s="800">
        <v>9</v>
      </c>
      <c r="I543" s="814">
        <v>391206</v>
      </c>
    </row>
    <row r="544" spans="7:9" hidden="1" x14ac:dyDescent="0.25">
      <c r="G544" s="802" t="s">
        <v>733</v>
      </c>
      <c r="H544" s="800">
        <v>9</v>
      </c>
      <c r="I544" s="814"/>
    </row>
    <row r="545" spans="7:9" hidden="1" x14ac:dyDescent="0.25">
      <c r="G545" s="802" t="s">
        <v>734</v>
      </c>
      <c r="H545" s="800">
        <v>9</v>
      </c>
      <c r="I545" s="814">
        <v>784820</v>
      </c>
    </row>
    <row r="546" spans="7:9" hidden="1" x14ac:dyDescent="0.25">
      <c r="G546" s="802" t="s">
        <v>297</v>
      </c>
      <c r="H546" s="800">
        <v>9</v>
      </c>
      <c r="I546" s="814"/>
    </row>
    <row r="547" spans="7:9" hidden="1" x14ac:dyDescent="0.25">
      <c r="G547" s="802" t="s">
        <v>275</v>
      </c>
      <c r="H547" s="800">
        <v>9</v>
      </c>
      <c r="I547" s="814">
        <v>378989</v>
      </c>
    </row>
    <row r="548" spans="7:9" hidden="1" x14ac:dyDescent="0.25">
      <c r="G548" s="802" t="s">
        <v>735</v>
      </c>
      <c r="H548" s="800">
        <v>9</v>
      </c>
      <c r="I548" s="814"/>
    </row>
    <row r="549" spans="7:9" hidden="1" x14ac:dyDescent="0.25">
      <c r="G549" s="802" t="s">
        <v>302</v>
      </c>
      <c r="H549" s="800">
        <v>9</v>
      </c>
      <c r="I549" s="814"/>
    </row>
    <row r="550" spans="7:9" hidden="1" x14ac:dyDescent="0.25">
      <c r="G550" s="802" t="s">
        <v>736</v>
      </c>
      <c r="H550" s="800">
        <v>9</v>
      </c>
      <c r="I550" s="814"/>
    </row>
    <row r="551" spans="7:9" hidden="1" x14ac:dyDescent="0.25">
      <c r="G551" s="802" t="s">
        <v>737</v>
      </c>
      <c r="H551" s="800">
        <v>9</v>
      </c>
      <c r="I551" s="814"/>
    </row>
    <row r="552" spans="7:9" hidden="1" x14ac:dyDescent="0.25">
      <c r="G552" s="802" t="s">
        <v>738</v>
      </c>
      <c r="H552" s="800">
        <v>9</v>
      </c>
      <c r="I552" s="814"/>
    </row>
    <row r="553" spans="7:9" hidden="1" x14ac:dyDescent="0.25">
      <c r="G553" s="802" t="s">
        <v>739</v>
      </c>
      <c r="H553" s="800">
        <v>9</v>
      </c>
      <c r="I553" s="814"/>
    </row>
    <row r="554" spans="7:9" hidden="1" x14ac:dyDescent="0.25">
      <c r="G554" s="802" t="s">
        <v>740</v>
      </c>
      <c r="H554" s="800">
        <v>9</v>
      </c>
      <c r="I554" s="814"/>
    </row>
    <row r="555" spans="7:9" hidden="1" x14ac:dyDescent="0.25">
      <c r="G555" s="802" t="s">
        <v>741</v>
      </c>
      <c r="H555" s="800">
        <v>9</v>
      </c>
      <c r="I555" s="814"/>
    </row>
    <row r="556" spans="7:9" hidden="1" x14ac:dyDescent="0.25">
      <c r="G556" s="802" t="s">
        <v>742</v>
      </c>
      <c r="H556" s="800">
        <v>9</v>
      </c>
      <c r="I556" s="814"/>
    </row>
    <row r="557" spans="7:9" hidden="1" x14ac:dyDescent="0.25">
      <c r="G557" s="802" t="s">
        <v>743</v>
      </c>
      <c r="H557" s="800">
        <v>9</v>
      </c>
      <c r="I557" s="814">
        <v>0</v>
      </c>
    </row>
    <row r="558" spans="7:9" hidden="1" x14ac:dyDescent="0.25">
      <c r="G558" s="802" t="s">
        <v>744</v>
      </c>
      <c r="H558" s="800">
        <v>9</v>
      </c>
      <c r="I558" s="814"/>
    </row>
    <row r="559" spans="7:9" hidden="1" x14ac:dyDescent="0.25">
      <c r="G559" s="802" t="s">
        <v>745</v>
      </c>
      <c r="H559" s="800">
        <v>9</v>
      </c>
      <c r="I559" s="814"/>
    </row>
    <row r="560" spans="7:9" hidden="1" x14ac:dyDescent="0.25">
      <c r="G560" s="802" t="s">
        <v>746</v>
      </c>
      <c r="H560" s="800">
        <v>9</v>
      </c>
      <c r="I560" s="814"/>
    </row>
    <row r="561" spans="7:9" hidden="1" x14ac:dyDescent="0.25">
      <c r="G561" s="804" t="s">
        <v>1151</v>
      </c>
      <c r="H561" s="800">
        <v>9</v>
      </c>
      <c r="I561" s="814">
        <v>165446</v>
      </c>
    </row>
    <row r="562" spans="7:9" hidden="1" x14ac:dyDescent="0.25">
      <c r="G562" s="802" t="s">
        <v>747</v>
      </c>
      <c r="H562" s="800">
        <v>9</v>
      </c>
      <c r="I562" s="814">
        <v>1529994</v>
      </c>
    </row>
    <row r="563" spans="7:9" hidden="1" x14ac:dyDescent="0.25">
      <c r="G563" s="802" t="s">
        <v>748</v>
      </c>
      <c r="H563" s="800">
        <v>9</v>
      </c>
      <c r="I563" s="814">
        <v>526374</v>
      </c>
    </row>
    <row r="564" spans="7:9" hidden="1" x14ac:dyDescent="0.25">
      <c r="G564" s="802" t="s">
        <v>749</v>
      </c>
      <c r="H564" s="800">
        <v>9</v>
      </c>
      <c r="I564" s="814"/>
    </row>
    <row r="565" spans="7:9" ht="13.8" hidden="1" x14ac:dyDescent="0.25">
      <c r="G565" s="811" t="s">
        <v>1401</v>
      </c>
      <c r="H565" s="800">
        <v>9</v>
      </c>
      <c r="I565" s="814"/>
    </row>
    <row r="566" spans="7:9" hidden="1" x14ac:dyDescent="0.25">
      <c r="G566" s="802" t="s">
        <v>750</v>
      </c>
      <c r="H566" s="800">
        <v>9</v>
      </c>
      <c r="I566" s="814"/>
    </row>
    <row r="567" spans="7:9" hidden="1" x14ac:dyDescent="0.25">
      <c r="G567" s="802" t="s">
        <v>751</v>
      </c>
      <c r="H567" s="800">
        <v>9</v>
      </c>
      <c r="I567" s="814"/>
    </row>
    <row r="568" spans="7:9" hidden="1" x14ac:dyDescent="0.25">
      <c r="G568" s="802" t="s">
        <v>752</v>
      </c>
      <c r="H568" s="800">
        <v>9</v>
      </c>
      <c r="I568" s="814"/>
    </row>
    <row r="569" spans="7:9" hidden="1" x14ac:dyDescent="0.25">
      <c r="G569" s="802" t="s">
        <v>744</v>
      </c>
      <c r="H569" s="800">
        <v>9</v>
      </c>
      <c r="I569" s="814"/>
    </row>
    <row r="570" spans="7:9" hidden="1" x14ac:dyDescent="0.25">
      <c r="G570" s="802" t="s">
        <v>753</v>
      </c>
      <c r="H570" s="800">
        <v>10</v>
      </c>
      <c r="I570" s="814"/>
    </row>
    <row r="571" spans="7:9" hidden="1" x14ac:dyDescent="0.25">
      <c r="G571" s="802" t="s">
        <v>754</v>
      </c>
      <c r="H571" s="800">
        <v>10</v>
      </c>
      <c r="I571" s="814"/>
    </row>
    <row r="572" spans="7:9" hidden="1" x14ac:dyDescent="0.25">
      <c r="G572" s="802" t="s">
        <v>755</v>
      </c>
      <c r="H572" s="800">
        <v>10</v>
      </c>
      <c r="I572" s="814">
        <v>541488</v>
      </c>
    </row>
    <row r="573" spans="7:9" hidden="1" x14ac:dyDescent="0.25">
      <c r="G573" s="802" t="s">
        <v>756</v>
      </c>
      <c r="H573" s="800">
        <v>10</v>
      </c>
      <c r="I573" s="814"/>
    </row>
    <row r="574" spans="7:9" hidden="1" x14ac:dyDescent="0.25">
      <c r="G574" s="802" t="s">
        <v>757</v>
      </c>
      <c r="H574" s="800">
        <v>10</v>
      </c>
      <c r="I574" s="814"/>
    </row>
    <row r="575" spans="7:9" hidden="1" x14ac:dyDescent="0.25">
      <c r="G575" s="802" t="s">
        <v>68</v>
      </c>
      <c r="H575" s="800">
        <v>10</v>
      </c>
      <c r="I575" s="814"/>
    </row>
    <row r="576" spans="7:9" hidden="1" x14ac:dyDescent="0.25">
      <c r="G576" s="802" t="s">
        <v>69</v>
      </c>
      <c r="H576" s="800">
        <v>10</v>
      </c>
      <c r="I576" s="814"/>
    </row>
    <row r="577" spans="7:9" ht="26.4" hidden="1" x14ac:dyDescent="0.25">
      <c r="G577" s="802" t="s">
        <v>758</v>
      </c>
      <c r="H577" s="800">
        <v>10</v>
      </c>
      <c r="I577" s="814"/>
    </row>
    <row r="578" spans="7:9" hidden="1" x14ac:dyDescent="0.25">
      <c r="G578" s="802" t="s">
        <v>759</v>
      </c>
      <c r="H578" s="800">
        <v>10</v>
      </c>
      <c r="I578" s="814"/>
    </row>
    <row r="579" spans="7:9" hidden="1" x14ac:dyDescent="0.25">
      <c r="G579" s="802" t="s">
        <v>760</v>
      </c>
      <c r="H579" s="800">
        <v>10</v>
      </c>
      <c r="I579" s="814"/>
    </row>
    <row r="580" spans="7:9" hidden="1" x14ac:dyDescent="0.25">
      <c r="G580" s="802" t="s">
        <v>761</v>
      </c>
      <c r="H580" s="800">
        <v>10</v>
      </c>
      <c r="I580" s="814">
        <v>573690</v>
      </c>
    </row>
    <row r="581" spans="7:9" hidden="1" x14ac:dyDescent="0.25">
      <c r="G581" s="802" t="s">
        <v>762</v>
      </c>
      <c r="H581" s="800">
        <v>10</v>
      </c>
      <c r="I581" s="814">
        <v>235443</v>
      </c>
    </row>
    <row r="582" spans="7:9" hidden="1" x14ac:dyDescent="0.25">
      <c r="G582" s="802" t="s">
        <v>763</v>
      </c>
      <c r="H582" s="800">
        <v>10</v>
      </c>
      <c r="I582" s="814"/>
    </row>
    <row r="583" spans="7:9" hidden="1" x14ac:dyDescent="0.25">
      <c r="G583" s="802" t="s">
        <v>764</v>
      </c>
      <c r="H583" s="800">
        <v>10</v>
      </c>
      <c r="I583" s="814"/>
    </row>
    <row r="584" spans="7:9" hidden="1" x14ac:dyDescent="0.25">
      <c r="G584" s="802" t="s">
        <v>765</v>
      </c>
      <c r="H584" s="800">
        <v>10</v>
      </c>
      <c r="I584" s="814"/>
    </row>
    <row r="585" spans="7:9" hidden="1" x14ac:dyDescent="0.25">
      <c r="G585" s="802" t="s">
        <v>766</v>
      </c>
      <c r="H585" s="800">
        <v>10</v>
      </c>
      <c r="I585" s="814">
        <v>13158</v>
      </c>
    </row>
    <row r="586" spans="7:9" hidden="1" x14ac:dyDescent="0.25">
      <c r="G586" s="802" t="s">
        <v>767</v>
      </c>
      <c r="H586" s="800">
        <v>10</v>
      </c>
      <c r="I586" s="814">
        <v>20887</v>
      </c>
    </row>
    <row r="587" spans="7:9" hidden="1" x14ac:dyDescent="0.25">
      <c r="G587" s="802" t="s">
        <v>768</v>
      </c>
      <c r="H587" s="800">
        <v>10</v>
      </c>
      <c r="I587" s="814">
        <v>117051</v>
      </c>
    </row>
    <row r="588" spans="7:9" hidden="1" x14ac:dyDescent="0.25">
      <c r="G588" s="802" t="s">
        <v>769</v>
      </c>
      <c r="H588" s="800">
        <v>10</v>
      </c>
      <c r="I588" s="814"/>
    </row>
    <row r="589" spans="7:9" hidden="1" x14ac:dyDescent="0.25">
      <c r="G589" s="802" t="s">
        <v>52</v>
      </c>
      <c r="H589" s="800">
        <v>10</v>
      </c>
      <c r="I589" s="814"/>
    </row>
    <row r="590" spans="7:9" hidden="1" x14ac:dyDescent="0.25">
      <c r="G590" s="802" t="s">
        <v>770</v>
      </c>
      <c r="H590" s="800">
        <v>10</v>
      </c>
      <c r="I590" s="814"/>
    </row>
    <row r="591" spans="7:9" hidden="1" x14ac:dyDescent="0.25">
      <c r="G591" s="802" t="s">
        <v>771</v>
      </c>
      <c r="H591" s="800">
        <v>10</v>
      </c>
      <c r="I591" s="814">
        <v>88800</v>
      </c>
    </row>
    <row r="592" spans="7:9" hidden="1" x14ac:dyDescent="0.25">
      <c r="G592" s="802" t="s">
        <v>772</v>
      </c>
      <c r="H592" s="800">
        <v>10</v>
      </c>
      <c r="I592" s="814">
        <v>41232</v>
      </c>
    </row>
    <row r="593" spans="7:9" hidden="1" x14ac:dyDescent="0.25">
      <c r="G593" s="802" t="s">
        <v>773</v>
      </c>
      <c r="H593" s="800">
        <v>10</v>
      </c>
      <c r="I593" s="814"/>
    </row>
    <row r="594" spans="7:9" hidden="1" x14ac:dyDescent="0.25">
      <c r="G594" s="802" t="s">
        <v>774</v>
      </c>
      <c r="H594" s="800">
        <v>10</v>
      </c>
      <c r="I594" s="814"/>
    </row>
    <row r="595" spans="7:9" hidden="1" x14ac:dyDescent="0.25">
      <c r="G595" s="802" t="s">
        <v>775</v>
      </c>
      <c r="H595" s="800">
        <v>10</v>
      </c>
      <c r="I595" s="814"/>
    </row>
    <row r="596" spans="7:9" hidden="1" x14ac:dyDescent="0.25">
      <c r="G596" s="802" t="s">
        <v>776</v>
      </c>
      <c r="H596" s="800">
        <v>10</v>
      </c>
      <c r="I596" s="814">
        <v>362975</v>
      </c>
    </row>
    <row r="597" spans="7:9" hidden="1" x14ac:dyDescent="0.25">
      <c r="G597" s="802" t="s">
        <v>777</v>
      </c>
      <c r="H597" s="800">
        <v>10</v>
      </c>
      <c r="I597" s="814"/>
    </row>
    <row r="598" spans="7:9" hidden="1" x14ac:dyDescent="0.25">
      <c r="G598" s="802" t="s">
        <v>778</v>
      </c>
      <c r="H598" s="800">
        <v>10</v>
      </c>
      <c r="I598" s="814"/>
    </row>
    <row r="599" spans="7:9" hidden="1" x14ac:dyDescent="0.25">
      <c r="G599" s="802" t="s">
        <v>744</v>
      </c>
      <c r="H599" s="800">
        <v>10</v>
      </c>
      <c r="I599" s="814"/>
    </row>
    <row r="600" spans="7:9" hidden="1" x14ac:dyDescent="0.25">
      <c r="G600" s="802" t="s">
        <v>779</v>
      </c>
      <c r="H600" s="800">
        <v>10</v>
      </c>
      <c r="I600" s="814"/>
    </row>
    <row r="601" spans="7:9" hidden="1" x14ac:dyDescent="0.25">
      <c r="G601" s="802" t="s">
        <v>780</v>
      </c>
      <c r="H601" s="800">
        <v>10</v>
      </c>
      <c r="I601" s="814"/>
    </row>
    <row r="602" spans="7:9" hidden="1" x14ac:dyDescent="0.25">
      <c r="G602" s="802" t="s">
        <v>781</v>
      </c>
      <c r="H602" s="800">
        <v>10</v>
      </c>
      <c r="I602" s="814"/>
    </row>
    <row r="603" spans="7:9" hidden="1" x14ac:dyDescent="0.25">
      <c r="G603" s="802" t="s">
        <v>1402</v>
      </c>
      <c r="H603" s="800">
        <v>10</v>
      </c>
      <c r="I603" s="814"/>
    </row>
    <row r="604" spans="7:9" hidden="1" x14ac:dyDescent="0.25">
      <c r="G604" s="802" t="s">
        <v>782</v>
      </c>
      <c r="H604" s="800">
        <v>10</v>
      </c>
      <c r="I604" s="814"/>
    </row>
    <row r="605" spans="7:9" hidden="1" x14ac:dyDescent="0.25">
      <c r="G605" s="802" t="s">
        <v>783</v>
      </c>
      <c r="H605" s="800">
        <v>10</v>
      </c>
      <c r="I605" s="814"/>
    </row>
    <row r="606" spans="7:9" hidden="1" x14ac:dyDescent="0.25">
      <c r="G606" s="802" t="s">
        <v>784</v>
      </c>
      <c r="H606" s="800">
        <v>10</v>
      </c>
      <c r="I606" s="814"/>
    </row>
    <row r="607" spans="7:9" hidden="1" x14ac:dyDescent="0.25">
      <c r="G607" s="802" t="s">
        <v>785</v>
      </c>
      <c r="H607" s="800">
        <v>10</v>
      </c>
      <c r="I607" s="814"/>
    </row>
    <row r="608" spans="7:9" hidden="1" x14ac:dyDescent="0.25">
      <c r="G608" s="802" t="s">
        <v>786</v>
      </c>
      <c r="H608" s="800">
        <v>10</v>
      </c>
      <c r="I608" s="814"/>
    </row>
    <row r="609" spans="7:14" hidden="1" x14ac:dyDescent="0.25">
      <c r="G609" s="802" t="s">
        <v>787</v>
      </c>
      <c r="H609" s="800">
        <v>10</v>
      </c>
      <c r="I609" s="814"/>
    </row>
    <row r="610" spans="7:14" hidden="1" x14ac:dyDescent="0.25">
      <c r="G610" s="802" t="s">
        <v>788</v>
      </c>
      <c r="H610" s="800">
        <v>10</v>
      </c>
      <c r="I610" s="814"/>
    </row>
    <row r="611" spans="7:14" hidden="1" x14ac:dyDescent="0.25">
      <c r="G611" s="802" t="s">
        <v>125</v>
      </c>
      <c r="H611" s="800">
        <v>11</v>
      </c>
      <c r="I611" s="814">
        <v>686113</v>
      </c>
    </row>
    <row r="612" spans="7:14" x14ac:dyDescent="0.25">
      <c r="G612" s="802" t="s">
        <v>793</v>
      </c>
      <c r="H612" s="800">
        <v>12</v>
      </c>
      <c r="I612" s="814"/>
      <c r="L612" s="831">
        <f>L13+Q7+E13</f>
        <v>5.0230018000000003</v>
      </c>
      <c r="M612" s="831">
        <f>M13+Q7+E13</f>
        <v>5.0230018000000003</v>
      </c>
      <c r="N612" s="831">
        <f>N13+Q7+E13</f>
        <v>5.0230018000000003</v>
      </c>
    </row>
    <row r="613" spans="7:14" x14ac:dyDescent="0.25">
      <c r="G613" s="802" t="s">
        <v>1403</v>
      </c>
      <c r="H613" s="800">
        <v>12</v>
      </c>
      <c r="I613" s="814"/>
    </row>
    <row r="614" spans="7:14" x14ac:dyDescent="0.25">
      <c r="G614" s="802" t="s">
        <v>1404</v>
      </c>
      <c r="H614" s="800">
        <v>12</v>
      </c>
      <c r="I614" s="814"/>
    </row>
    <row r="615" spans="7:14" x14ac:dyDescent="0.25">
      <c r="G615" s="802" t="s">
        <v>1405</v>
      </c>
      <c r="H615" s="800">
        <v>12</v>
      </c>
      <c r="I615" s="814"/>
      <c r="L615" s="514">
        <f>I8*(1+'F5'!T21)</f>
        <v>4.2294270999999997</v>
      </c>
      <c r="M615" s="514">
        <f>L615*(1+'F5'!T21)</f>
        <v>4.2294270999999997</v>
      </c>
    </row>
    <row r="616" spans="7:14" x14ac:dyDescent="0.25">
      <c r="G616" s="802" t="s">
        <v>1406</v>
      </c>
      <c r="H616" s="800">
        <v>12</v>
      </c>
      <c r="I616" s="814"/>
      <c r="L616" s="831">
        <f>L615+I9</f>
        <v>4.4516084999999999</v>
      </c>
    </row>
    <row r="617" spans="7:14" x14ac:dyDescent="0.25">
      <c r="G617" s="802" t="s">
        <v>1407</v>
      </c>
      <c r="H617" s="800">
        <v>12</v>
      </c>
      <c r="I617" s="814"/>
    </row>
    <row r="618" spans="7:14" x14ac:dyDescent="0.25">
      <c r="G618" s="802" t="s">
        <v>1408</v>
      </c>
      <c r="H618" s="800">
        <v>12</v>
      </c>
      <c r="I618" s="814"/>
    </row>
    <row r="619" spans="7:14" x14ac:dyDescent="0.25">
      <c r="G619" s="802" t="s">
        <v>1409</v>
      </c>
      <c r="H619" s="800">
        <v>12</v>
      </c>
      <c r="I619" s="814"/>
    </row>
    <row r="620" spans="7:14" x14ac:dyDescent="0.25">
      <c r="G620" s="802" t="s">
        <v>1410</v>
      </c>
      <c r="H620" s="800">
        <v>12</v>
      </c>
      <c r="I620" s="814"/>
    </row>
    <row r="621" spans="7:14" x14ac:dyDescent="0.25">
      <c r="G621" s="802" t="s">
        <v>1411</v>
      </c>
      <c r="H621" s="800">
        <v>12</v>
      </c>
      <c r="I621" s="814"/>
    </row>
    <row r="622" spans="7:14" x14ac:dyDescent="0.25">
      <c r="G622" s="802" t="s">
        <v>1412</v>
      </c>
      <c r="H622" s="800">
        <v>12</v>
      </c>
      <c r="I622" s="814"/>
    </row>
    <row r="623" spans="7:14" x14ac:dyDescent="0.25">
      <c r="G623" s="802" t="s">
        <v>1413</v>
      </c>
      <c r="H623" s="800">
        <v>12</v>
      </c>
      <c r="I623" s="814"/>
    </row>
    <row r="624" spans="7:14" x14ac:dyDescent="0.25">
      <c r="G624" s="802" t="s">
        <v>1414</v>
      </c>
      <c r="H624" s="800">
        <v>12</v>
      </c>
      <c r="I624" s="814"/>
    </row>
    <row r="625" spans="7:9" x14ac:dyDescent="0.25">
      <c r="G625" s="802" t="s">
        <v>1415</v>
      </c>
      <c r="H625" s="800">
        <v>12</v>
      </c>
      <c r="I625" s="814"/>
    </row>
    <row r="626" spans="7:9" x14ac:dyDescent="0.25">
      <c r="G626" s="802" t="s">
        <v>1416</v>
      </c>
      <c r="H626" s="800">
        <v>12</v>
      </c>
      <c r="I626" s="814">
        <v>0</v>
      </c>
    </row>
    <row r="627" spans="7:9" x14ac:dyDescent="0.25">
      <c r="G627" s="802" t="s">
        <v>1417</v>
      </c>
      <c r="H627" s="800">
        <v>12</v>
      </c>
      <c r="I627" s="814"/>
    </row>
    <row r="628" spans="7:9" x14ac:dyDescent="0.25">
      <c r="G628" s="802" t="s">
        <v>1418</v>
      </c>
      <c r="H628" s="800">
        <v>12</v>
      </c>
      <c r="I628" s="814"/>
    </row>
    <row r="629" spans="7:9" x14ac:dyDescent="0.25">
      <c r="G629" s="802" t="s">
        <v>1419</v>
      </c>
      <c r="H629" s="800">
        <v>12</v>
      </c>
      <c r="I629" s="814"/>
    </row>
    <row r="630" spans="7:9" x14ac:dyDescent="0.25">
      <c r="G630" s="802" t="s">
        <v>1420</v>
      </c>
      <c r="H630" s="800">
        <v>12</v>
      </c>
      <c r="I630" s="814"/>
    </row>
    <row r="631" spans="7:9" x14ac:dyDescent="0.25">
      <c r="G631" s="802" t="s">
        <v>1421</v>
      </c>
      <c r="H631" s="800">
        <v>12</v>
      </c>
      <c r="I631" s="817">
        <v>0</v>
      </c>
    </row>
    <row r="632" spans="7:9" x14ac:dyDescent="0.25">
      <c r="G632" s="802" t="s">
        <v>1422</v>
      </c>
      <c r="H632" s="800">
        <v>12</v>
      </c>
      <c r="I632" s="818">
        <v>0</v>
      </c>
    </row>
    <row r="633" spans="7:9" x14ac:dyDescent="0.25">
      <c r="G633" s="812" t="s">
        <v>1423</v>
      </c>
      <c r="H633" s="800">
        <v>12</v>
      </c>
      <c r="I633" s="814"/>
    </row>
    <row r="634" spans="7:9" x14ac:dyDescent="0.25">
      <c r="G634" s="802" t="s">
        <v>1424</v>
      </c>
      <c r="H634" s="800">
        <v>12</v>
      </c>
      <c r="I634" s="814"/>
    </row>
    <row r="635" spans="7:9" x14ac:dyDescent="0.25">
      <c r="G635" s="802" t="s">
        <v>1425</v>
      </c>
      <c r="H635" s="800">
        <v>12</v>
      </c>
      <c r="I635" s="814"/>
    </row>
    <row r="636" spans="7:9" x14ac:dyDescent="0.25">
      <c r="G636" s="802" t="s">
        <v>1426</v>
      </c>
      <c r="H636" s="800">
        <v>12</v>
      </c>
      <c r="I636" s="814">
        <v>8723</v>
      </c>
    </row>
    <row r="637" spans="7:9" x14ac:dyDescent="0.25">
      <c r="G637" s="802" t="s">
        <v>1427</v>
      </c>
      <c r="H637" s="800">
        <v>12</v>
      </c>
      <c r="I637" s="814"/>
    </row>
    <row r="638" spans="7:9" x14ac:dyDescent="0.25">
      <c r="G638" s="802" t="s">
        <v>1428</v>
      </c>
      <c r="H638" s="800">
        <v>12</v>
      </c>
      <c r="I638" s="814">
        <v>218818</v>
      </c>
    </row>
    <row r="639" spans="7:9" x14ac:dyDescent="0.25">
      <c r="G639" s="802" t="s">
        <v>1429</v>
      </c>
      <c r="H639" s="800">
        <v>12</v>
      </c>
      <c r="I639" s="814"/>
    </row>
    <row r="640" spans="7:9" x14ac:dyDescent="0.25">
      <c r="G640" s="802" t="s">
        <v>1430</v>
      </c>
      <c r="H640" s="800">
        <v>12</v>
      </c>
      <c r="I640" s="814"/>
    </row>
    <row r="641" spans="7:9" x14ac:dyDescent="0.25">
      <c r="G641" s="802" t="s">
        <v>1431</v>
      </c>
      <c r="H641" s="800">
        <v>12</v>
      </c>
      <c r="I641" s="814"/>
    </row>
    <row r="642" spans="7:9" x14ac:dyDescent="0.25">
      <c r="G642" s="802" t="s">
        <v>1432</v>
      </c>
      <c r="H642" s="800">
        <v>12</v>
      </c>
      <c r="I642" s="814"/>
    </row>
    <row r="643" spans="7:9" x14ac:dyDescent="0.25">
      <c r="G643" s="802" t="s">
        <v>1433</v>
      </c>
      <c r="H643" s="800">
        <v>12</v>
      </c>
      <c r="I643" s="814"/>
    </row>
    <row r="644" spans="7:9" x14ac:dyDescent="0.25">
      <c r="G644" s="802" t="s">
        <v>1434</v>
      </c>
      <c r="H644" s="800">
        <v>12</v>
      </c>
      <c r="I644" s="814"/>
    </row>
    <row r="645" spans="7:9" hidden="1" x14ac:dyDescent="0.25">
      <c r="G645" s="802" t="s">
        <v>1435</v>
      </c>
      <c r="H645" s="800">
        <v>13</v>
      </c>
      <c r="I645" s="814"/>
    </row>
    <row r="646" spans="7:9" hidden="1" x14ac:dyDescent="0.25">
      <c r="G646" s="802" t="s">
        <v>1436</v>
      </c>
      <c r="H646" s="800">
        <v>14</v>
      </c>
      <c r="I646" s="814"/>
    </row>
    <row r="647" spans="7:9" hidden="1" x14ac:dyDescent="0.25">
      <c r="G647" s="802" t="s">
        <v>1437</v>
      </c>
      <c r="H647" s="800">
        <v>14</v>
      </c>
      <c r="I647" s="814"/>
    </row>
    <row r="648" spans="7:9" hidden="1" x14ac:dyDescent="0.25">
      <c r="G648" s="802" t="s">
        <v>1438</v>
      </c>
      <c r="H648" s="800">
        <v>14</v>
      </c>
      <c r="I648" s="814"/>
    </row>
    <row r="649" spans="7:9" hidden="1" x14ac:dyDescent="0.25">
      <c r="G649" s="802" t="s">
        <v>1439</v>
      </c>
      <c r="H649" s="800">
        <v>14</v>
      </c>
      <c r="I649" s="814"/>
    </row>
    <row r="650" spans="7:9" hidden="1" x14ac:dyDescent="0.25">
      <c r="G650" s="802" t="s">
        <v>1440</v>
      </c>
      <c r="H650" s="800">
        <v>15</v>
      </c>
      <c r="I650" s="814"/>
    </row>
    <row r="651" spans="7:9" hidden="1" x14ac:dyDescent="0.25">
      <c r="G651" s="802" t="s">
        <v>1441</v>
      </c>
      <c r="H651" s="800">
        <v>15</v>
      </c>
      <c r="I651" s="814"/>
    </row>
    <row r="652" spans="7:9" hidden="1" x14ac:dyDescent="0.25">
      <c r="G652" s="802" t="s">
        <v>1442</v>
      </c>
      <c r="H652" s="800">
        <v>15</v>
      </c>
      <c r="I652" s="815">
        <v>0</v>
      </c>
    </row>
    <row r="653" spans="7:9" hidden="1" x14ac:dyDescent="0.25">
      <c r="G653" s="802" t="s">
        <v>1443</v>
      </c>
      <c r="H653" s="800">
        <v>15</v>
      </c>
      <c r="I653" s="814">
        <v>0</v>
      </c>
    </row>
    <row r="654" spans="7:9" hidden="1" x14ac:dyDescent="0.25">
      <c r="G654" s="802" t="s">
        <v>1444</v>
      </c>
      <c r="H654" s="800">
        <v>15</v>
      </c>
      <c r="I654" s="814"/>
    </row>
    <row r="655" spans="7:9" hidden="1" x14ac:dyDescent="0.25">
      <c r="G655" s="802" t="s">
        <v>1445</v>
      </c>
      <c r="H655" s="813" t="s">
        <v>1446</v>
      </c>
      <c r="I655" s="814">
        <v>0</v>
      </c>
    </row>
    <row r="656" spans="7:9" hidden="1" x14ac:dyDescent="0.25">
      <c r="G656" s="802" t="s">
        <v>1447</v>
      </c>
      <c r="H656" s="800">
        <v>18</v>
      </c>
      <c r="I656" s="814"/>
    </row>
    <row r="657" spans="7:9" hidden="1" x14ac:dyDescent="0.25">
      <c r="G657" s="802" t="s">
        <v>1448</v>
      </c>
      <c r="H657" s="800">
        <v>18</v>
      </c>
      <c r="I657" s="814">
        <v>0</v>
      </c>
    </row>
    <row r="658" spans="7:9" ht="26.4" hidden="1" x14ac:dyDescent="0.25">
      <c r="G658" s="802" t="s">
        <v>1449</v>
      </c>
      <c r="H658" s="800">
        <v>11</v>
      </c>
      <c r="I658" s="819"/>
    </row>
    <row r="659" spans="7:9" hidden="1" x14ac:dyDescent="0.25">
      <c r="I659" s="816">
        <f t="shared" ref="I659" si="1">SUM(I15:I658)</f>
        <v>153946977</v>
      </c>
    </row>
  </sheetData>
  <autoFilter ref="G14:I659">
    <filterColumn colId="1">
      <filters>
        <filter val="12"/>
      </filters>
    </filterColumn>
  </autoFilter>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Z20"/>
  <sheetViews>
    <sheetView topLeftCell="A2" workbookViewId="0">
      <pane xSplit="2" ySplit="5" topLeftCell="P7" activePane="bottomRight" state="frozen"/>
      <selection activeCell="A2" sqref="A2"/>
      <selection pane="topRight" activeCell="C2" sqref="C2"/>
      <selection pane="bottomLeft" activeCell="A7" sqref="A7"/>
      <selection pane="bottomRight" activeCell="AB15" sqref="AB15"/>
    </sheetView>
  </sheetViews>
  <sheetFormatPr defaultColWidth="8.6640625" defaultRowHeight="13.2" x14ac:dyDescent="0.25"/>
  <cols>
    <col min="1" max="1" width="2.44140625" style="514" customWidth="1"/>
    <col min="2" max="2" width="26.33203125" style="514" customWidth="1"/>
    <col min="3" max="3" width="9.88671875" style="514" customWidth="1"/>
    <col min="4" max="4" width="9.5546875" style="514" customWidth="1"/>
    <col min="5" max="5" width="9.88671875" style="514" customWidth="1"/>
    <col min="6" max="6" width="12.5546875" style="514" customWidth="1"/>
    <col min="7" max="7" width="12.44140625" style="514" customWidth="1"/>
    <col min="8" max="8" width="10.109375" style="514" customWidth="1"/>
    <col min="9" max="9" width="9.88671875" style="514" customWidth="1"/>
    <col min="10" max="10" width="9.5546875" style="514" customWidth="1"/>
    <col min="11" max="11" width="10.109375" style="514" customWidth="1"/>
    <col min="12" max="12" width="9.88671875" style="514" customWidth="1"/>
    <col min="13" max="13" width="9.5546875" style="514" customWidth="1"/>
    <col min="14" max="14" width="10.109375" style="514" customWidth="1"/>
    <col min="15" max="15" width="12.44140625" style="514" customWidth="1"/>
    <col min="16" max="16" width="9.5546875" style="514" customWidth="1"/>
    <col min="17" max="17" width="10.109375" style="514" customWidth="1"/>
    <col min="18" max="18" width="9.88671875" style="514" customWidth="1"/>
    <col min="19" max="20" width="10.109375" style="514" customWidth="1"/>
    <col min="21" max="21" width="9.88671875" style="514" customWidth="1"/>
    <col min="22" max="22" width="9.6640625" style="514" bestFit="1" customWidth="1"/>
    <col min="23" max="23" width="10.109375" style="514" customWidth="1"/>
    <col min="24" max="24" width="10" style="514" customWidth="1"/>
    <col min="25" max="25" width="10.109375" style="514" customWidth="1"/>
    <col min="26" max="26" width="10.44140625" style="514" customWidth="1"/>
    <col min="27" max="16384" width="8.6640625" style="514"/>
  </cols>
  <sheetData>
    <row r="3" spans="2:26" ht="18" x14ac:dyDescent="0.35">
      <c r="F3" s="618" t="s">
        <v>848</v>
      </c>
      <c r="Z3" s="794" t="s">
        <v>589</v>
      </c>
    </row>
    <row r="4" spans="2:26" ht="15" thickBot="1" x14ac:dyDescent="0.35">
      <c r="O4" s="619" t="s">
        <v>849</v>
      </c>
    </row>
    <row r="5" spans="2:26" ht="27.9" customHeight="1" x14ac:dyDescent="0.25">
      <c r="B5" s="1146" t="s">
        <v>186</v>
      </c>
      <c r="C5" s="1143" t="s">
        <v>652</v>
      </c>
      <c r="D5" s="1144"/>
      <c r="E5" s="1145"/>
      <c r="F5" s="1143" t="s">
        <v>653</v>
      </c>
      <c r="G5" s="1144"/>
      <c r="H5" s="1145"/>
      <c r="I5" s="1143" t="s">
        <v>654</v>
      </c>
      <c r="J5" s="1144"/>
      <c r="K5" s="1145"/>
      <c r="L5" s="1143" t="s">
        <v>655</v>
      </c>
      <c r="M5" s="1144"/>
      <c r="N5" s="1145"/>
      <c r="O5" s="1143" t="s">
        <v>656</v>
      </c>
      <c r="P5" s="1144"/>
      <c r="Q5" s="1145"/>
      <c r="R5" s="1143" t="s">
        <v>856</v>
      </c>
      <c r="S5" s="1144"/>
      <c r="T5" s="1145"/>
      <c r="U5" s="1143" t="s">
        <v>892</v>
      </c>
      <c r="V5" s="1144"/>
      <c r="W5" s="1145"/>
      <c r="X5" s="1143" t="s">
        <v>893</v>
      </c>
      <c r="Y5" s="1144"/>
      <c r="Z5" s="1145"/>
    </row>
    <row r="6" spans="2:26" ht="15.6" customHeight="1" x14ac:dyDescent="0.25">
      <c r="B6" s="1147"/>
      <c r="C6" s="620" t="s">
        <v>850</v>
      </c>
      <c r="D6" s="621" t="s">
        <v>851</v>
      </c>
      <c r="E6" s="622" t="s">
        <v>852</v>
      </c>
      <c r="F6" s="620" t="s">
        <v>850</v>
      </c>
      <c r="G6" s="621" t="s">
        <v>851</v>
      </c>
      <c r="H6" s="622" t="s">
        <v>852</v>
      </c>
      <c r="I6" s="620" t="s">
        <v>850</v>
      </c>
      <c r="J6" s="621" t="s">
        <v>851</v>
      </c>
      <c r="K6" s="622" t="s">
        <v>852</v>
      </c>
      <c r="L6" s="620" t="s">
        <v>850</v>
      </c>
      <c r="M6" s="621" t="s">
        <v>851</v>
      </c>
      <c r="N6" s="622" t="s">
        <v>852</v>
      </c>
      <c r="O6" s="620" t="s">
        <v>850</v>
      </c>
      <c r="P6" s="621" t="s">
        <v>851</v>
      </c>
      <c r="Q6" s="622" t="s">
        <v>852</v>
      </c>
      <c r="R6" s="620" t="s">
        <v>850</v>
      </c>
      <c r="S6" s="621" t="s">
        <v>851</v>
      </c>
      <c r="T6" s="622" t="s">
        <v>852</v>
      </c>
      <c r="U6" s="620" t="s">
        <v>850</v>
      </c>
      <c r="V6" s="621" t="s">
        <v>851</v>
      </c>
      <c r="W6" s="622" t="s">
        <v>852</v>
      </c>
      <c r="X6" s="620" t="s">
        <v>850</v>
      </c>
      <c r="Y6" s="621" t="s">
        <v>851</v>
      </c>
      <c r="Z6" s="622" t="s">
        <v>852</v>
      </c>
    </row>
    <row r="7" spans="2:26" ht="13.8" x14ac:dyDescent="0.25">
      <c r="B7" s="623" t="s">
        <v>853</v>
      </c>
      <c r="C7" s="624">
        <f t="shared" ref="C7:H7" si="0">C8+C9</f>
        <v>1287.1880885</v>
      </c>
      <c r="D7" s="625">
        <f t="shared" si="0"/>
        <v>27.510374099999922</v>
      </c>
      <c r="E7" s="626">
        <f t="shared" si="0"/>
        <v>1314.6984625999999</v>
      </c>
      <c r="F7" s="627">
        <f t="shared" si="0"/>
        <v>1314.6984625999999</v>
      </c>
      <c r="G7" s="625">
        <f t="shared" si="0"/>
        <v>790.44983890000015</v>
      </c>
      <c r="H7" s="628">
        <f t="shared" si="0"/>
        <v>2105.1483015000003</v>
      </c>
      <c r="I7" s="627">
        <f>H7</f>
        <v>2105.1483015000003</v>
      </c>
      <c r="J7" s="625">
        <f>J8+J9</f>
        <v>750.75391309999964</v>
      </c>
      <c r="K7" s="628">
        <f>K8+K9</f>
        <v>2855.9022145999998</v>
      </c>
      <c r="L7" s="627">
        <f>K7</f>
        <v>2855.9022145999998</v>
      </c>
      <c r="M7" s="625">
        <f>M8+M9</f>
        <v>274.48942700000021</v>
      </c>
      <c r="N7" s="628">
        <f>N8+N9</f>
        <v>3130.3916416000002</v>
      </c>
      <c r="O7" s="627">
        <f>N7</f>
        <v>3130.3916416000002</v>
      </c>
      <c r="P7" s="625">
        <f>P8+P9</f>
        <v>883.4967759000001</v>
      </c>
      <c r="Q7" s="628">
        <f>Q8+Q9</f>
        <v>4013.8884175000003</v>
      </c>
      <c r="R7" s="627">
        <f>Q7</f>
        <v>4013.8884175000003</v>
      </c>
      <c r="S7" s="625">
        <f>S8+S9</f>
        <v>251.00264201699974</v>
      </c>
      <c r="T7" s="628">
        <f>T8+T9</f>
        <v>4264.891059517</v>
      </c>
      <c r="U7" s="627">
        <f>T7</f>
        <v>4264.891059517</v>
      </c>
      <c r="V7" s="625">
        <f>[19]Sheet5!$D$9</f>
        <v>2145.1302995355154</v>
      </c>
      <c r="W7" s="628">
        <f>W8+W9</f>
        <v>6410.0213590525145</v>
      </c>
      <c r="X7" s="627">
        <f>W7</f>
        <v>6410.0213590525145</v>
      </c>
      <c r="Y7" s="625">
        <f>[19]Sheet5!$E$9</f>
        <v>1414.54955862667</v>
      </c>
      <c r="Z7" s="628">
        <f>Z8+Z9</f>
        <v>7824.5709176791843</v>
      </c>
    </row>
    <row r="8" spans="2:26" ht="13.8" x14ac:dyDescent="0.25">
      <c r="B8" s="623" t="s">
        <v>854</v>
      </c>
      <c r="C8" s="629">
        <f>5079769446/10^7</f>
        <v>507.97694460000002</v>
      </c>
      <c r="D8" s="630">
        <f t="shared" ref="D8:D13" si="1">E8-C8</f>
        <v>1.3991949999999633</v>
      </c>
      <c r="E8" s="631">
        <f>5093761396/10^7</f>
        <v>509.37613959999999</v>
      </c>
      <c r="F8" s="627">
        <f t="shared" ref="F8:F13" si="2">E8</f>
        <v>509.37613959999999</v>
      </c>
      <c r="G8" s="630">
        <f t="shared" ref="G8:G13" si="3">H8-F8</f>
        <v>557.16798169999993</v>
      </c>
      <c r="H8" s="631">
        <f>106654.41213/10^2</f>
        <v>1066.5441212999999</v>
      </c>
      <c r="I8" s="627">
        <f t="shared" ref="I8:I13" si="4">H8</f>
        <v>1066.5441212999999</v>
      </c>
      <c r="J8" s="630">
        <f t="shared" ref="J8:J13" si="5">K8-I8</f>
        <v>298.8882787</v>
      </c>
      <c r="K8" s="631">
        <f>136543.24/100</f>
        <v>1365.4323999999999</v>
      </c>
      <c r="L8" s="627">
        <f t="shared" ref="L8:L13" si="6">K8</f>
        <v>1365.4323999999999</v>
      </c>
      <c r="M8" s="630">
        <f t="shared" ref="M8:M13" si="7">N8-L8</f>
        <v>43.309000000000196</v>
      </c>
      <c r="N8" s="631">
        <f>140874.14/100</f>
        <v>1408.7414000000001</v>
      </c>
      <c r="O8" s="627">
        <f t="shared" ref="O8:O13" si="8">N8</f>
        <v>1408.7414000000001</v>
      </c>
      <c r="P8" s="630">
        <f t="shared" ref="P8:P13" si="9">Q8-O8</f>
        <v>26.745199999999841</v>
      </c>
      <c r="Q8" s="631">
        <f>143548.66/100</f>
        <v>1435.4866</v>
      </c>
      <c r="R8" s="627">
        <f>Q8</f>
        <v>1435.4866</v>
      </c>
      <c r="S8" s="630">
        <f t="shared" ref="S8:S13" si="10">T8-R8</f>
        <v>108.40423710000005</v>
      </c>
      <c r="T8" s="628">
        <f>154389.08371/100</f>
        <v>1543.8908371</v>
      </c>
      <c r="U8" s="627">
        <f>T8</f>
        <v>1543.8908371</v>
      </c>
      <c r="V8" s="630">
        <f>[19]Sheet5!$J$9</f>
        <v>529.19779330539802</v>
      </c>
      <c r="W8" s="628">
        <f>U8+V8</f>
        <v>2073.0886304053979</v>
      </c>
      <c r="X8" s="627">
        <f>W8</f>
        <v>2073.0886304053979</v>
      </c>
      <c r="Y8" s="630">
        <f>[19]Sheet5!$K$9</f>
        <v>3033.2145249408918</v>
      </c>
      <c r="Z8" s="628">
        <f>X8+Y8</f>
        <v>5106.3031553462897</v>
      </c>
    </row>
    <row r="9" spans="2:26" ht="13.8" x14ac:dyDescent="0.25">
      <c r="B9" s="632" t="s">
        <v>700</v>
      </c>
      <c r="C9" s="633">
        <f>SUM(C10:C13)</f>
        <v>779.21114390000002</v>
      </c>
      <c r="D9" s="634">
        <f t="shared" si="1"/>
        <v>26.111179099999958</v>
      </c>
      <c r="E9" s="635">
        <f>SUM(E10:E13)</f>
        <v>805.32232299999998</v>
      </c>
      <c r="F9" s="636">
        <f t="shared" si="2"/>
        <v>805.32232299999998</v>
      </c>
      <c r="G9" s="634">
        <f t="shared" si="3"/>
        <v>233.28185720000022</v>
      </c>
      <c r="H9" s="635">
        <f>SUM(H10:H13)</f>
        <v>1038.6041802000002</v>
      </c>
      <c r="I9" s="636">
        <f t="shared" si="4"/>
        <v>1038.6041802000002</v>
      </c>
      <c r="J9" s="634">
        <f t="shared" si="5"/>
        <v>451.86563439999964</v>
      </c>
      <c r="K9" s="637">
        <f>SUM(K10:K13)</f>
        <v>1490.4698145999998</v>
      </c>
      <c r="L9" s="636">
        <f t="shared" si="6"/>
        <v>1490.4698145999998</v>
      </c>
      <c r="M9" s="634">
        <f t="shared" si="7"/>
        <v>231.18042700000001</v>
      </c>
      <c r="N9" s="637">
        <f>SUM(N10:N13)</f>
        <v>1721.6502415999998</v>
      </c>
      <c r="O9" s="636">
        <f t="shared" si="8"/>
        <v>1721.6502415999998</v>
      </c>
      <c r="P9" s="634">
        <f t="shared" si="9"/>
        <v>856.75157590000026</v>
      </c>
      <c r="Q9" s="637">
        <f>SUM(Q10:Q13)</f>
        <v>2578.4018175000001</v>
      </c>
      <c r="R9" s="636">
        <f>Q9</f>
        <v>2578.4018175000001</v>
      </c>
      <c r="S9" s="634">
        <f t="shared" si="10"/>
        <v>142.5984049169997</v>
      </c>
      <c r="T9" s="637">
        <f>SUM(T10:T13)</f>
        <v>2721.0002224169998</v>
      </c>
      <c r="U9" s="636">
        <f>T9</f>
        <v>2721.0002224169998</v>
      </c>
      <c r="V9" s="634">
        <f>SUM(V10:V13)</f>
        <v>1615.9325062301173</v>
      </c>
      <c r="W9" s="637">
        <f>SUM(W10:W13)</f>
        <v>4336.9327286471171</v>
      </c>
      <c r="X9" s="636">
        <f>W9</f>
        <v>4336.9327286471171</v>
      </c>
      <c r="Y9" s="634">
        <f t="shared" ref="Y9:Y13" si="11">Z9-X9</f>
        <v>-1618.6649663142221</v>
      </c>
      <c r="Z9" s="637">
        <f>SUM(Z10:Z13)</f>
        <v>2718.267762332895</v>
      </c>
    </row>
    <row r="10" spans="2:26" ht="13.8" x14ac:dyDescent="0.25">
      <c r="B10" s="638" t="s">
        <v>658</v>
      </c>
      <c r="C10" s="629">
        <f>4820149662/10^7</f>
        <v>482.0149662</v>
      </c>
      <c r="D10" s="630">
        <f t="shared" si="1"/>
        <v>2.5397338000000218</v>
      </c>
      <c r="E10" s="639">
        <f>4845547000/10^7</f>
        <v>484.55470000000003</v>
      </c>
      <c r="F10" s="627">
        <f t="shared" si="2"/>
        <v>484.55470000000003</v>
      </c>
      <c r="G10" s="630">
        <f t="shared" si="3"/>
        <v>-155.9684044</v>
      </c>
      <c r="H10" s="639">
        <f>32858.62956/100</f>
        <v>328.58629560000003</v>
      </c>
      <c r="I10" s="627">
        <f t="shared" si="4"/>
        <v>328.58629560000003</v>
      </c>
      <c r="J10" s="630">
        <f t="shared" si="5"/>
        <v>227.48964599999994</v>
      </c>
      <c r="K10" s="640">
        <f>55607.59416/100</f>
        <v>556.07594159999996</v>
      </c>
      <c r="L10" s="627">
        <f t="shared" si="6"/>
        <v>556.07594159999996</v>
      </c>
      <c r="M10" s="630">
        <f t="shared" si="7"/>
        <v>157.38608950000003</v>
      </c>
      <c r="N10" s="641">
        <f>71346.20311/100</f>
        <v>713.46203109999999</v>
      </c>
      <c r="O10" s="627">
        <f t="shared" si="8"/>
        <v>713.46203109999999</v>
      </c>
      <c r="P10" s="630">
        <f t="shared" si="9"/>
        <v>791.51826889999995</v>
      </c>
      <c r="Q10" s="641">
        <f>150498.03/100</f>
        <v>1504.9802999999999</v>
      </c>
      <c r="R10" s="627">
        <f t="shared" ref="R10:R13" si="12">Q10</f>
        <v>1504.9802999999999</v>
      </c>
      <c r="S10" s="630">
        <f t="shared" si="10"/>
        <v>429.54916781700013</v>
      </c>
      <c r="T10" s="641">
        <f>193452.9467817/100</f>
        <v>1934.5294678170001</v>
      </c>
      <c r="U10" s="627">
        <f t="shared" ref="U10:U13" si="13">T10</f>
        <v>1934.5294678170001</v>
      </c>
      <c r="V10" s="630">
        <f>V7-V8</f>
        <v>1615.9325062301173</v>
      </c>
      <c r="W10" s="641">
        <f>U10+V10</f>
        <v>3550.4619740471171</v>
      </c>
      <c r="X10" s="627">
        <f t="shared" ref="X10:X13" si="14">W10</f>
        <v>3550.4619740471171</v>
      </c>
      <c r="Y10" s="630">
        <f>Y7-Y8</f>
        <v>-1618.6649663142218</v>
      </c>
      <c r="Z10" s="641">
        <f>X10+Y10</f>
        <v>1931.7970077328953</v>
      </c>
    </row>
    <row r="11" spans="2:26" ht="13.8" x14ac:dyDescent="0.25">
      <c r="B11" s="638" t="s">
        <v>659</v>
      </c>
      <c r="C11" s="629">
        <f>2971961777/10^7</f>
        <v>297.19617770000002</v>
      </c>
      <c r="D11" s="630">
        <f t="shared" si="1"/>
        <v>0</v>
      </c>
      <c r="E11" s="639">
        <f>2971961777/10^7</f>
        <v>297.19617770000002</v>
      </c>
      <c r="F11" s="627">
        <f t="shared" si="2"/>
        <v>297.19617770000002</v>
      </c>
      <c r="G11" s="630">
        <f t="shared" si="3"/>
        <v>-1.1990700000012566E-2</v>
      </c>
      <c r="H11" s="639">
        <f>29718.4187/100</f>
        <v>297.18418700000001</v>
      </c>
      <c r="I11" s="627">
        <f t="shared" si="4"/>
        <v>297.18418700000001</v>
      </c>
      <c r="J11" s="630">
        <f t="shared" si="5"/>
        <v>-4.5636500000000524E-2</v>
      </c>
      <c r="K11" s="640">
        <f>29713.85505/100</f>
        <v>297.13855050000001</v>
      </c>
      <c r="L11" s="627">
        <f t="shared" si="6"/>
        <v>297.13855050000001</v>
      </c>
      <c r="M11" s="630">
        <f t="shared" si="7"/>
        <v>4.9499999988711352E-5</v>
      </c>
      <c r="N11" s="641">
        <f>29713.86/100</f>
        <v>297.1386</v>
      </c>
      <c r="O11" s="627">
        <f t="shared" si="8"/>
        <v>297.1386</v>
      </c>
      <c r="P11" s="630">
        <f t="shared" si="9"/>
        <v>-5.8124999999904503E-3</v>
      </c>
      <c r="Q11" s="641">
        <f>29713.27875/100</f>
        <v>297.13278750000001</v>
      </c>
      <c r="R11" s="627">
        <f t="shared" si="12"/>
        <v>297.13278750000001</v>
      </c>
      <c r="S11" s="630">
        <f t="shared" si="10"/>
        <v>0</v>
      </c>
      <c r="T11" s="641">
        <f>29713.27875/100</f>
        <v>297.13278750000001</v>
      </c>
      <c r="U11" s="627">
        <f t="shared" si="13"/>
        <v>297.13278750000001</v>
      </c>
      <c r="V11" s="630">
        <f t="shared" ref="V11:V13" si="15">W11-U11</f>
        <v>0</v>
      </c>
      <c r="W11" s="641">
        <f>29713.27875/100</f>
        <v>297.13278750000001</v>
      </c>
      <c r="X11" s="627">
        <f t="shared" si="14"/>
        <v>297.13278750000001</v>
      </c>
      <c r="Y11" s="630">
        <f t="shared" si="11"/>
        <v>0</v>
      </c>
      <c r="Z11" s="641">
        <f>29713.27875/100</f>
        <v>297.13278750000001</v>
      </c>
    </row>
    <row r="12" spans="2:26" ht="13.8" x14ac:dyDescent="0.25">
      <c r="B12" s="638" t="s">
        <v>660</v>
      </c>
      <c r="C12" s="642">
        <v>0</v>
      </c>
      <c r="D12" s="630">
        <f t="shared" si="1"/>
        <v>1.5892060000000001</v>
      </c>
      <c r="E12" s="639">
        <f>158.9206/100</f>
        <v>1.5892060000000001</v>
      </c>
      <c r="F12" s="627">
        <f t="shared" si="2"/>
        <v>1.5892060000000001</v>
      </c>
      <c r="G12" s="630">
        <f t="shared" si="3"/>
        <v>394.17914790000003</v>
      </c>
      <c r="H12" s="639">
        <f>39576.83539/100</f>
        <v>395.76835390000002</v>
      </c>
      <c r="I12" s="627">
        <f t="shared" si="4"/>
        <v>395.76835390000002</v>
      </c>
      <c r="J12" s="630">
        <f t="shared" si="5"/>
        <v>221.28525769999993</v>
      </c>
      <c r="K12" s="640">
        <f>61705.36116/100</f>
        <v>617.05361159999995</v>
      </c>
      <c r="L12" s="627">
        <f t="shared" si="6"/>
        <v>617.05361159999995</v>
      </c>
      <c r="M12" s="630">
        <f t="shared" si="7"/>
        <v>71.083325700000046</v>
      </c>
      <c r="N12" s="641">
        <f>68813.69373/100</f>
        <v>688.1369373</v>
      </c>
      <c r="O12" s="627">
        <f t="shared" si="8"/>
        <v>688.1369373</v>
      </c>
      <c r="P12" s="630">
        <f t="shared" si="9"/>
        <v>57.71432690000006</v>
      </c>
      <c r="Q12" s="641">
        <f>74585.12642/100</f>
        <v>745.85126420000006</v>
      </c>
      <c r="R12" s="627">
        <f t="shared" si="12"/>
        <v>745.85126420000006</v>
      </c>
      <c r="S12" s="630">
        <f t="shared" si="10"/>
        <v>-288.48901210000008</v>
      </c>
      <c r="T12" s="641">
        <f>45736.22521/100</f>
        <v>457.36225209999998</v>
      </c>
      <c r="U12" s="627">
        <f t="shared" si="13"/>
        <v>457.36225209999998</v>
      </c>
      <c r="V12" s="630">
        <f t="shared" si="15"/>
        <v>0</v>
      </c>
      <c r="W12" s="641">
        <f>45736.22521/100</f>
        <v>457.36225209999998</v>
      </c>
      <c r="X12" s="627">
        <f t="shared" si="14"/>
        <v>457.36225209999998</v>
      </c>
      <c r="Y12" s="630">
        <f t="shared" si="11"/>
        <v>0</v>
      </c>
      <c r="Z12" s="641">
        <f>45736.22521/100</f>
        <v>457.36225209999998</v>
      </c>
    </row>
    <row r="13" spans="2:26" ht="14.4" thickBot="1" x14ac:dyDescent="0.3">
      <c r="B13" s="643" t="s">
        <v>661</v>
      </c>
      <c r="C13" s="644">
        <v>0</v>
      </c>
      <c r="D13" s="645">
        <f t="shared" si="1"/>
        <v>21.9822393</v>
      </c>
      <c r="E13" s="646">
        <f>2198.22393/100</f>
        <v>21.9822393</v>
      </c>
      <c r="F13" s="647">
        <f t="shared" si="2"/>
        <v>21.9822393</v>
      </c>
      <c r="G13" s="645">
        <f t="shared" si="3"/>
        <v>-4.9168956000000001</v>
      </c>
      <c r="H13" s="646">
        <f>1706.53437/100</f>
        <v>17.0653437</v>
      </c>
      <c r="I13" s="647">
        <f t="shared" si="4"/>
        <v>17.0653437</v>
      </c>
      <c r="J13" s="645">
        <f t="shared" si="5"/>
        <v>3.1363672000000022</v>
      </c>
      <c r="K13" s="648">
        <f>2020.17109/100</f>
        <v>20.201710900000002</v>
      </c>
      <c r="L13" s="647">
        <f t="shared" si="6"/>
        <v>20.201710900000002</v>
      </c>
      <c r="M13" s="645">
        <f t="shared" si="7"/>
        <v>2.7109622999999985</v>
      </c>
      <c r="N13" s="649">
        <f>2291.26732/100</f>
        <v>22.9126732</v>
      </c>
      <c r="O13" s="647">
        <f t="shared" si="8"/>
        <v>22.9126732</v>
      </c>
      <c r="P13" s="645">
        <f t="shared" si="9"/>
        <v>7.5247925999999978</v>
      </c>
      <c r="Q13" s="649">
        <f>3043.74658/100</f>
        <v>30.437465799999998</v>
      </c>
      <c r="R13" s="647">
        <f t="shared" si="12"/>
        <v>30.437465799999998</v>
      </c>
      <c r="S13" s="645">
        <f t="shared" si="10"/>
        <v>1.5382492000000028</v>
      </c>
      <c r="T13" s="649">
        <f>3197.5715/100</f>
        <v>31.975715000000001</v>
      </c>
      <c r="U13" s="647">
        <f t="shared" si="13"/>
        <v>31.975715000000001</v>
      </c>
      <c r="V13" s="645">
        <f t="shared" si="15"/>
        <v>0</v>
      </c>
      <c r="W13" s="649">
        <f>3197.5715/100</f>
        <v>31.975715000000001</v>
      </c>
      <c r="X13" s="647">
        <f t="shared" si="14"/>
        <v>31.975715000000001</v>
      </c>
      <c r="Y13" s="645">
        <f t="shared" si="11"/>
        <v>0</v>
      </c>
      <c r="Z13" s="649">
        <f>3197.5715/100</f>
        <v>31.975715000000001</v>
      </c>
    </row>
    <row r="18" spans="24:24" x14ac:dyDescent="0.25">
      <c r="X18" s="836"/>
    </row>
    <row r="19" spans="24:24" x14ac:dyDescent="0.25">
      <c r="X19" s="836"/>
    </row>
    <row r="20" spans="24:24" x14ac:dyDescent="0.25">
      <c r="X20" s="836"/>
    </row>
  </sheetData>
  <mergeCells count="9">
    <mergeCell ref="U5:W5"/>
    <mergeCell ref="X5:Z5"/>
    <mergeCell ref="R5:T5"/>
    <mergeCell ref="B5:B6"/>
    <mergeCell ref="C5:E5"/>
    <mergeCell ref="F5:H5"/>
    <mergeCell ref="I5:K5"/>
    <mergeCell ref="L5:N5"/>
    <mergeCell ref="O5:Q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1"/>
  <sheetViews>
    <sheetView topLeftCell="B1" workbookViewId="0">
      <selection activeCell="C21" sqref="C21"/>
    </sheetView>
  </sheetViews>
  <sheetFormatPr defaultColWidth="8.6640625" defaultRowHeight="13.2" x14ac:dyDescent="0.25"/>
  <cols>
    <col min="1" max="1" width="8.6640625" style="868"/>
    <col min="2" max="2" width="40.109375" style="868" customWidth="1"/>
    <col min="3" max="10" width="11.109375" style="868" customWidth="1"/>
    <col min="11" max="16384" width="8.6640625" style="868"/>
  </cols>
  <sheetData>
    <row r="1" spans="1:11" x14ac:dyDescent="0.25">
      <c r="A1" s="514"/>
      <c r="B1" s="514"/>
      <c r="C1" s="514"/>
      <c r="D1" s="514"/>
      <c r="E1" s="514"/>
      <c r="F1" s="514"/>
      <c r="G1" s="514"/>
      <c r="H1" s="514"/>
      <c r="I1" s="514"/>
      <c r="J1" s="514"/>
    </row>
    <row r="2" spans="1:11" x14ac:dyDescent="0.25">
      <c r="A2" s="514"/>
      <c r="B2" s="514"/>
      <c r="C2" s="514"/>
      <c r="D2" s="514"/>
      <c r="E2" s="514"/>
      <c r="F2" s="514"/>
      <c r="G2" s="514"/>
      <c r="H2" s="514"/>
      <c r="I2" s="514"/>
      <c r="J2" s="794" t="s">
        <v>589</v>
      </c>
    </row>
    <row r="3" spans="1:11" s="870" customFormat="1" x14ac:dyDescent="0.25">
      <c r="A3" s="775"/>
      <c r="B3" s="774" t="s">
        <v>186</v>
      </c>
      <c r="C3" s="774" t="s">
        <v>662</v>
      </c>
      <c r="D3" s="774" t="s">
        <v>663</v>
      </c>
      <c r="E3" s="774" t="s">
        <v>664</v>
      </c>
      <c r="F3" s="774" t="s">
        <v>665</v>
      </c>
      <c r="G3" s="774" t="s">
        <v>666</v>
      </c>
      <c r="H3" s="774" t="s">
        <v>667</v>
      </c>
      <c r="I3" s="774" t="s">
        <v>668</v>
      </c>
      <c r="J3" s="774" t="s">
        <v>669</v>
      </c>
    </row>
    <row r="4" spans="1:11" x14ac:dyDescent="0.25">
      <c r="A4" s="514"/>
      <c r="B4" s="515" t="s">
        <v>704</v>
      </c>
      <c r="C4" s="795">
        <v>0</v>
      </c>
      <c r="D4" s="795">
        <f>C10</f>
        <v>0.72913000000000006</v>
      </c>
      <c r="E4" s="795">
        <f t="shared" ref="E4:J4" si="0">D10</f>
        <v>59.860714174999998</v>
      </c>
      <c r="F4" s="795">
        <f t="shared" si="0"/>
        <v>178.97503201581247</v>
      </c>
      <c r="G4" s="795">
        <f t="shared" si="0"/>
        <v>308.11721651403417</v>
      </c>
      <c r="H4" s="795">
        <f t="shared" si="0"/>
        <v>350.79145100122793</v>
      </c>
      <c r="I4" s="795">
        <f t="shared" si="0"/>
        <v>397.97290116089312</v>
      </c>
      <c r="J4" s="795">
        <f t="shared" si="0"/>
        <v>452.89316152109637</v>
      </c>
    </row>
    <row r="5" spans="1:11" x14ac:dyDescent="0.25">
      <c r="A5" s="514"/>
      <c r="B5" s="515" t="s">
        <v>705</v>
      </c>
      <c r="C5" s="795">
        <v>0.68</v>
      </c>
      <c r="D5" s="795">
        <v>54.97</v>
      </c>
      <c r="E5" s="795">
        <v>102.71</v>
      </c>
      <c r="F5" s="795">
        <v>97.17</v>
      </c>
      <c r="G5" s="795"/>
      <c r="H5" s="795"/>
      <c r="I5" s="795">
        <v>0</v>
      </c>
      <c r="J5" s="795">
        <v>0</v>
      </c>
    </row>
    <row r="6" spans="1:11" x14ac:dyDescent="0.25">
      <c r="A6" s="514"/>
      <c r="B6" s="515" t="s">
        <v>706</v>
      </c>
      <c r="C6" s="795">
        <f t="shared" ref="C6:J6" si="1">C4+C5</f>
        <v>0.68</v>
      </c>
      <c r="D6" s="796">
        <f t="shared" si="1"/>
        <v>55.699129999999997</v>
      </c>
      <c r="E6" s="796">
        <f t="shared" si="1"/>
        <v>162.57071417499998</v>
      </c>
      <c r="F6" s="796">
        <f t="shared" si="1"/>
        <v>276.14503201581249</v>
      </c>
      <c r="G6" s="796">
        <f t="shared" si="1"/>
        <v>308.11721651403417</v>
      </c>
      <c r="H6" s="796">
        <f t="shared" si="1"/>
        <v>350.79145100122793</v>
      </c>
      <c r="I6" s="796">
        <f t="shared" si="1"/>
        <v>397.97290116089312</v>
      </c>
      <c r="J6" s="796">
        <f t="shared" si="1"/>
        <v>452.89316152109637</v>
      </c>
    </row>
    <row r="7" spans="1:11" x14ac:dyDescent="0.25">
      <c r="A7" s="514"/>
      <c r="B7" s="515" t="s">
        <v>707</v>
      </c>
      <c r="C7" s="795">
        <f t="shared" ref="C7:J7" si="2">(C4+C6)/2</f>
        <v>0.34</v>
      </c>
      <c r="D7" s="796">
        <f t="shared" si="2"/>
        <v>28.214129999999997</v>
      </c>
      <c r="E7" s="796">
        <f t="shared" si="2"/>
        <v>111.21571417499999</v>
      </c>
      <c r="F7" s="796">
        <f t="shared" si="2"/>
        <v>227.56003201581248</v>
      </c>
      <c r="G7" s="796">
        <f t="shared" si="2"/>
        <v>308.11721651403417</v>
      </c>
      <c r="H7" s="796">
        <f t="shared" si="2"/>
        <v>350.79145100122793</v>
      </c>
      <c r="I7" s="796">
        <f t="shared" si="2"/>
        <v>397.97290116089312</v>
      </c>
      <c r="J7" s="796">
        <f t="shared" si="2"/>
        <v>452.89316152109637</v>
      </c>
    </row>
    <row r="8" spans="1:11" x14ac:dyDescent="0.25">
      <c r="A8" s="514"/>
      <c r="B8" s="773" t="s">
        <v>1455</v>
      </c>
      <c r="C8" s="520">
        <v>0.14449999999999999</v>
      </c>
      <c r="D8" s="520">
        <v>0.14749999999999999</v>
      </c>
      <c r="E8" s="520">
        <v>0.14749999999999999</v>
      </c>
      <c r="F8" s="520">
        <v>0.14050000000000001</v>
      </c>
      <c r="G8" s="520">
        <v>0.13850000000000001</v>
      </c>
      <c r="H8" s="520">
        <v>0.13450000000000001</v>
      </c>
      <c r="I8" s="520">
        <v>0.13800000000000001</v>
      </c>
      <c r="J8" s="520">
        <v>0.129</v>
      </c>
    </row>
    <row r="9" spans="1:11" x14ac:dyDescent="0.25">
      <c r="A9" s="514"/>
      <c r="B9" s="515" t="s">
        <v>708</v>
      </c>
      <c r="C9" s="797">
        <f t="shared" ref="C9:J9" si="3">C7*C8</f>
        <v>4.913E-2</v>
      </c>
      <c r="D9" s="797">
        <f t="shared" si="3"/>
        <v>4.1615841749999998</v>
      </c>
      <c r="E9" s="797">
        <f t="shared" si="3"/>
        <v>16.404317840812496</v>
      </c>
      <c r="F9" s="797">
        <f t="shared" si="3"/>
        <v>31.972184498221658</v>
      </c>
      <c r="G9" s="797">
        <f t="shared" si="3"/>
        <v>42.674234487193736</v>
      </c>
      <c r="H9" s="797">
        <f t="shared" si="3"/>
        <v>47.181450159665161</v>
      </c>
      <c r="I9" s="797">
        <f t="shared" si="3"/>
        <v>54.920260360203251</v>
      </c>
      <c r="J9" s="797">
        <f t="shared" si="3"/>
        <v>58.423217836221433</v>
      </c>
      <c r="K9" s="871"/>
    </row>
    <row r="10" spans="1:11" x14ac:dyDescent="0.25">
      <c r="A10" s="514"/>
      <c r="B10" s="515" t="s">
        <v>709</v>
      </c>
      <c r="C10" s="798">
        <f t="shared" ref="C10:J10" si="4">C6+C9</f>
        <v>0.72913000000000006</v>
      </c>
      <c r="D10" s="798">
        <f t="shared" si="4"/>
        <v>59.860714174999998</v>
      </c>
      <c r="E10" s="798">
        <f t="shared" si="4"/>
        <v>178.97503201581247</v>
      </c>
      <c r="F10" s="798">
        <f t="shared" si="4"/>
        <v>308.11721651403417</v>
      </c>
      <c r="G10" s="798">
        <f t="shared" si="4"/>
        <v>350.79145100122793</v>
      </c>
      <c r="H10" s="798">
        <f t="shared" si="4"/>
        <v>397.97290116089312</v>
      </c>
      <c r="I10" s="798">
        <f t="shared" si="4"/>
        <v>452.89316152109637</v>
      </c>
      <c r="J10" s="798">
        <f t="shared" si="4"/>
        <v>511.31637935731783</v>
      </c>
      <c r="K10" s="871"/>
    </row>
    <row r="16" spans="1:11" x14ac:dyDescent="0.25">
      <c r="E16" s="869"/>
      <c r="G16" s="869"/>
    </row>
    <row r="21" spans="3:3" x14ac:dyDescent="0.25">
      <c r="C21" s="868" t="s">
        <v>1459</v>
      </c>
    </row>
  </sheetData>
  <pageMargins left="0.2" right="0.21" top="0.75" bottom="0.75" header="0.28999999999999998"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W23"/>
  <sheetViews>
    <sheetView view="pageBreakPreview" zoomScaleNormal="80" workbookViewId="0">
      <selection activeCell="W23" sqref="W23"/>
    </sheetView>
  </sheetViews>
  <sheetFormatPr defaultColWidth="14.6640625" defaultRowHeight="13.2" x14ac:dyDescent="0.25"/>
  <cols>
    <col min="1" max="1" width="4.6640625" style="14" customWidth="1"/>
    <col min="2" max="2" width="37" style="14" customWidth="1"/>
    <col min="3" max="3" width="2.44140625" style="14" bestFit="1" customWidth="1"/>
    <col min="4" max="4" width="10.109375" style="14" customWidth="1"/>
    <col min="5" max="5" width="8" style="14" customWidth="1"/>
    <col min="6" max="6" width="4.44140625" style="14" customWidth="1"/>
    <col min="7" max="7" width="9.44140625" style="14" customWidth="1"/>
    <col min="8" max="8" width="6.6640625" style="14" customWidth="1"/>
    <col min="9" max="9" width="4.5546875" style="14" customWidth="1"/>
    <col min="10" max="10" width="9.109375" style="14" customWidth="1"/>
    <col min="11" max="11" width="7.33203125" style="14" customWidth="1"/>
    <col min="12" max="12" width="8.6640625" style="14" customWidth="1"/>
    <col min="13" max="13" width="8.5546875" style="14" customWidth="1"/>
    <col min="14" max="14" width="7.77734375" style="14" customWidth="1"/>
    <col min="15" max="15" width="6.6640625" style="14" customWidth="1"/>
    <col min="16" max="16" width="8.88671875" style="14" customWidth="1"/>
    <col min="17" max="17" width="8.109375" style="14" customWidth="1"/>
    <col min="18" max="18" width="6.5546875" style="14" customWidth="1"/>
    <col min="19" max="19" width="9.6640625" style="14" customWidth="1"/>
    <col min="20" max="20" width="8.109375" style="14" customWidth="1"/>
    <col min="21" max="21" width="6.44140625" style="14" customWidth="1"/>
    <col min="22" max="22" width="10.109375" style="14" customWidth="1"/>
    <col min="23" max="23" width="8.5546875" style="14" customWidth="1"/>
    <col min="24" max="16384" width="14.6640625" style="14"/>
  </cols>
  <sheetData>
    <row r="1" spans="1:23" s="1" customFormat="1" x14ac:dyDescent="0.25">
      <c r="A1" s="1148" t="s">
        <v>651</v>
      </c>
      <c r="B1" s="1148"/>
      <c r="C1" s="1148"/>
      <c r="D1" s="1148"/>
      <c r="E1" s="1148"/>
      <c r="F1" s="1148"/>
      <c r="G1" s="1148"/>
      <c r="H1" s="1148"/>
      <c r="I1" s="1148"/>
      <c r="J1" s="1148"/>
      <c r="K1" s="1148"/>
      <c r="L1" s="1148"/>
      <c r="M1" s="1148"/>
      <c r="N1" s="1148"/>
      <c r="O1" s="1148"/>
      <c r="P1" s="1148"/>
      <c r="Q1" s="1148"/>
      <c r="R1" s="1148"/>
      <c r="S1" s="1148"/>
      <c r="T1" s="1148"/>
      <c r="U1" s="1148"/>
      <c r="V1" s="1148"/>
      <c r="W1" s="1148"/>
    </row>
    <row r="2" spans="1:23" s="1" customFormat="1" ht="12.9" customHeight="1" x14ac:dyDescent="0.25">
      <c r="A2" s="1151" t="s">
        <v>328</v>
      </c>
      <c r="B2" s="1152"/>
      <c r="C2" s="1006"/>
      <c r="D2" s="872"/>
      <c r="E2" s="872"/>
      <c r="F2" s="872"/>
      <c r="G2" s="872"/>
      <c r="H2" s="872"/>
      <c r="I2" s="872"/>
      <c r="J2" s="872"/>
      <c r="K2" s="872"/>
      <c r="L2" s="872"/>
      <c r="M2" s="872"/>
      <c r="N2" s="872"/>
      <c r="O2" s="872"/>
      <c r="P2" s="872"/>
      <c r="Q2" s="872"/>
      <c r="R2" s="872"/>
      <c r="S2" s="872"/>
      <c r="T2" s="872"/>
      <c r="U2" s="872"/>
      <c r="V2" s="1150" t="s">
        <v>326</v>
      </c>
      <c r="W2" s="1150"/>
    </row>
    <row r="3" spans="1:23" ht="13.8" thickBot="1" x14ac:dyDescent="0.3">
      <c r="D3" s="49"/>
    </row>
    <row r="4" spans="1:23" ht="13.2" customHeight="1" x14ac:dyDescent="0.25">
      <c r="A4" s="377"/>
      <c r="B4" s="1155" t="s">
        <v>186</v>
      </c>
      <c r="C4" s="1153" t="s">
        <v>1497</v>
      </c>
      <c r="D4" s="1154"/>
      <c r="E4" s="1154"/>
      <c r="F4" s="1153" t="s">
        <v>1498</v>
      </c>
      <c r="G4" s="1154"/>
      <c r="H4" s="1154"/>
      <c r="I4" s="1149" t="s">
        <v>1508</v>
      </c>
      <c r="J4" s="1149"/>
      <c r="K4" s="1149"/>
      <c r="L4" s="1149" t="s">
        <v>1506</v>
      </c>
      <c r="M4" s="1149"/>
      <c r="N4" s="1149"/>
      <c r="O4" s="1149" t="s">
        <v>1507</v>
      </c>
      <c r="P4" s="1149"/>
      <c r="Q4" s="1149"/>
      <c r="R4" s="1149" t="s">
        <v>1509</v>
      </c>
      <c r="S4" s="1149"/>
      <c r="T4" s="1149"/>
      <c r="U4" s="1149" t="s">
        <v>1511</v>
      </c>
      <c r="V4" s="1149"/>
      <c r="W4" s="1149"/>
    </row>
    <row r="5" spans="1:23" ht="13.8" thickBot="1" x14ac:dyDescent="0.3">
      <c r="A5" s="385"/>
      <c r="B5" s="1156"/>
      <c r="C5" s="974" t="s">
        <v>375</v>
      </c>
      <c r="D5" s="973" t="s">
        <v>272</v>
      </c>
      <c r="E5" s="975" t="s">
        <v>330</v>
      </c>
      <c r="F5" s="974" t="s">
        <v>375</v>
      </c>
      <c r="G5" s="973" t="s">
        <v>272</v>
      </c>
      <c r="H5" s="975" t="s">
        <v>330</v>
      </c>
      <c r="I5" s="1007" t="s">
        <v>375</v>
      </c>
      <c r="J5" s="1007" t="s">
        <v>272</v>
      </c>
      <c r="K5" s="1007" t="s">
        <v>330</v>
      </c>
      <c r="L5" s="1105" t="s">
        <v>375</v>
      </c>
      <c r="M5" s="1105" t="s">
        <v>272</v>
      </c>
      <c r="N5" s="1105" t="s">
        <v>330</v>
      </c>
      <c r="O5" s="1105" t="s">
        <v>375</v>
      </c>
      <c r="P5" s="1105" t="s">
        <v>272</v>
      </c>
      <c r="Q5" s="1105" t="s">
        <v>330</v>
      </c>
      <c r="R5" s="1105" t="s">
        <v>375</v>
      </c>
      <c r="S5" s="1105" t="s">
        <v>272</v>
      </c>
      <c r="T5" s="1105" t="s">
        <v>330</v>
      </c>
      <c r="U5" s="1105" t="s">
        <v>375</v>
      </c>
      <c r="V5" s="1105" t="s">
        <v>272</v>
      </c>
      <c r="W5" s="1105" t="s">
        <v>330</v>
      </c>
    </row>
    <row r="6" spans="1:23" x14ac:dyDescent="0.25">
      <c r="A6" s="383">
        <v>1</v>
      </c>
      <c r="B6" s="384" t="s">
        <v>481</v>
      </c>
      <c r="C6" s="976"/>
      <c r="D6" s="976"/>
      <c r="E6" s="976"/>
      <c r="F6" s="887"/>
      <c r="G6" s="887"/>
      <c r="H6" s="1014"/>
      <c r="I6" s="887"/>
      <c r="J6" s="887"/>
      <c r="K6" s="1014"/>
      <c r="L6" s="887"/>
      <c r="M6" s="887"/>
      <c r="N6" s="887"/>
      <c r="O6" s="887"/>
      <c r="P6" s="887"/>
      <c r="Q6" s="887"/>
      <c r="R6" s="887"/>
      <c r="S6" s="887"/>
      <c r="T6" s="887"/>
      <c r="U6" s="887"/>
      <c r="V6" s="887"/>
      <c r="W6" s="887"/>
    </row>
    <row r="7" spans="1:23" x14ac:dyDescent="0.25">
      <c r="A7" s="154"/>
      <c r="B7" s="455" t="s">
        <v>670</v>
      </c>
      <c r="C7" s="976"/>
      <c r="D7" s="976"/>
      <c r="E7" s="976"/>
      <c r="F7" s="887"/>
      <c r="G7" s="887"/>
      <c r="H7" s="1015"/>
      <c r="I7" s="887"/>
      <c r="J7" s="887"/>
      <c r="K7" s="1014"/>
      <c r="L7" s="887"/>
      <c r="M7" s="887"/>
      <c r="N7" s="887"/>
      <c r="O7" s="887"/>
      <c r="P7" s="887"/>
      <c r="Q7" s="887"/>
      <c r="R7" s="887"/>
      <c r="S7" s="887"/>
      <c r="T7" s="887"/>
      <c r="U7" s="887"/>
      <c r="V7" s="887"/>
      <c r="W7" s="887"/>
    </row>
    <row r="8" spans="1:23" x14ac:dyDescent="0.25">
      <c r="A8" s="154"/>
      <c r="B8" s="455" t="s">
        <v>671</v>
      </c>
      <c r="C8" s="976"/>
      <c r="D8" s="976"/>
      <c r="E8" s="976"/>
      <c r="F8" s="887"/>
      <c r="G8" s="887"/>
      <c r="H8" s="1014"/>
      <c r="I8" s="887"/>
      <c r="J8" s="887"/>
      <c r="K8" s="1014"/>
      <c r="L8" s="887"/>
      <c r="M8" s="887"/>
      <c r="N8" s="887"/>
      <c r="O8" s="887"/>
      <c r="P8" s="887"/>
      <c r="Q8" s="887"/>
      <c r="R8" s="887"/>
      <c r="S8" s="887"/>
      <c r="T8" s="887"/>
      <c r="U8" s="887"/>
      <c r="V8" s="887"/>
      <c r="W8" s="887"/>
    </row>
    <row r="9" spans="1:23" x14ac:dyDescent="0.25">
      <c r="A9" s="154"/>
      <c r="B9" s="455" t="s">
        <v>640</v>
      </c>
      <c r="C9" s="976"/>
      <c r="D9" s="976"/>
      <c r="E9" s="976"/>
      <c r="F9" s="887"/>
      <c r="G9" s="887"/>
      <c r="H9" s="1016"/>
      <c r="I9" s="887"/>
      <c r="J9" s="887"/>
      <c r="K9" s="1014"/>
      <c r="L9" s="887"/>
      <c r="M9" s="887"/>
      <c r="N9" s="887"/>
      <c r="O9" s="887"/>
      <c r="P9" s="887"/>
      <c r="Q9" s="887"/>
      <c r="R9" s="887"/>
      <c r="S9" s="887"/>
      <c r="T9" s="887"/>
      <c r="U9" s="887"/>
      <c r="V9" s="887"/>
      <c r="W9" s="887"/>
    </row>
    <row r="10" spans="1:23" x14ac:dyDescent="0.25">
      <c r="A10" s="154"/>
      <c r="B10" s="454" t="s">
        <v>672</v>
      </c>
      <c r="C10" s="976"/>
      <c r="D10" s="976"/>
      <c r="E10" s="976"/>
      <c r="F10" s="887"/>
      <c r="G10" s="887"/>
      <c r="H10" s="1014"/>
      <c r="I10" s="887"/>
      <c r="J10" s="887"/>
      <c r="K10" s="1014"/>
      <c r="L10" s="887"/>
      <c r="M10" s="887"/>
      <c r="N10" s="887"/>
      <c r="O10" s="887"/>
      <c r="P10" s="887"/>
      <c r="Q10" s="887"/>
      <c r="R10" s="887"/>
      <c r="S10" s="887"/>
      <c r="T10" s="887"/>
      <c r="U10" s="887"/>
      <c r="V10" s="887"/>
      <c r="W10" s="887"/>
    </row>
    <row r="11" spans="1:23" x14ac:dyDescent="0.25">
      <c r="A11" s="154"/>
      <c r="B11" s="455" t="s">
        <v>673</v>
      </c>
      <c r="C11" s="976"/>
      <c r="D11" s="976"/>
      <c r="E11" s="976"/>
      <c r="F11" s="887"/>
      <c r="G11" s="887"/>
      <c r="H11" s="1014"/>
      <c r="I11" s="887"/>
      <c r="J11" s="887"/>
      <c r="K11" s="1014"/>
      <c r="L11" s="887"/>
      <c r="M11" s="887"/>
      <c r="N11" s="887"/>
      <c r="O11" s="887"/>
      <c r="P11" s="887"/>
      <c r="Q11" s="887"/>
      <c r="R11" s="887"/>
      <c r="S11" s="887"/>
      <c r="T11" s="887"/>
      <c r="U11" s="887"/>
      <c r="V11" s="887"/>
      <c r="W11" s="887"/>
    </row>
    <row r="12" spans="1:23" x14ac:dyDescent="0.25">
      <c r="A12" s="154"/>
      <c r="B12" s="455" t="s">
        <v>674</v>
      </c>
      <c r="C12" s="976"/>
      <c r="D12" s="976"/>
      <c r="E12" s="976"/>
      <c r="F12" s="887"/>
      <c r="G12" s="887"/>
      <c r="H12" s="1014"/>
      <c r="I12" s="887"/>
      <c r="J12" s="887"/>
      <c r="K12" s="1014"/>
      <c r="L12" s="887"/>
      <c r="M12" s="887"/>
      <c r="N12" s="887"/>
      <c r="O12" s="887"/>
      <c r="P12" s="887"/>
      <c r="Q12" s="887"/>
      <c r="R12" s="887"/>
      <c r="S12" s="887"/>
      <c r="T12" s="887"/>
      <c r="U12" s="887"/>
      <c r="V12" s="887"/>
      <c r="W12" s="887"/>
    </row>
    <row r="13" spans="1:23" x14ac:dyDescent="0.25">
      <c r="A13" s="154"/>
      <c r="B13" s="379" t="s">
        <v>675</v>
      </c>
      <c r="C13" s="977"/>
      <c r="D13" s="978">
        <f>'S4'!C5</f>
        <v>13696.920385643769</v>
      </c>
      <c r="E13" s="977"/>
      <c r="F13" s="964"/>
      <c r="G13" s="965">
        <f>'S4'!D5</f>
        <v>14381.766404925957</v>
      </c>
      <c r="H13" s="1017"/>
      <c r="I13" s="887"/>
      <c r="J13" s="888">
        <f>'S4'!E5</f>
        <v>15100.854725172256</v>
      </c>
      <c r="K13" s="1014"/>
      <c r="L13" s="887"/>
      <c r="M13" s="888">
        <f>'S4'!F5</f>
        <v>15855.89746143087</v>
      </c>
      <c r="N13" s="887"/>
      <c r="O13" s="887"/>
      <c r="P13" s="888">
        <f>'S4'!G5</f>
        <v>16648.692334502415</v>
      </c>
      <c r="Q13" s="887"/>
      <c r="R13" s="887"/>
      <c r="S13" s="888">
        <f>'S4'!H5</f>
        <v>17481.126951227536</v>
      </c>
      <c r="T13" s="887"/>
      <c r="U13" s="887"/>
      <c r="V13" s="888">
        <f>'S4'!I5</f>
        <v>18355.183298788914</v>
      </c>
      <c r="W13" s="887"/>
    </row>
    <row r="14" spans="1:23" x14ac:dyDescent="0.25">
      <c r="A14" s="154"/>
      <c r="B14" s="381"/>
      <c r="C14" s="979"/>
      <c r="D14" s="979"/>
      <c r="E14" s="979"/>
      <c r="F14" s="964"/>
      <c r="G14" s="964"/>
      <c r="H14" s="1017"/>
      <c r="I14" s="887"/>
      <c r="J14" s="887"/>
      <c r="K14" s="1014"/>
      <c r="L14" s="887"/>
      <c r="M14" s="887"/>
      <c r="N14" s="887"/>
      <c r="O14" s="887"/>
      <c r="P14" s="887"/>
      <c r="Q14" s="887"/>
      <c r="R14" s="887"/>
      <c r="S14" s="887"/>
      <c r="T14" s="887"/>
      <c r="U14" s="887"/>
      <c r="V14" s="887"/>
      <c r="W14" s="887"/>
    </row>
    <row r="15" spans="1:23" x14ac:dyDescent="0.25">
      <c r="A15" s="375">
        <v>2</v>
      </c>
      <c r="B15" s="379" t="s">
        <v>444</v>
      </c>
      <c r="C15" s="979"/>
      <c r="D15" s="980">
        <f>'S4'!C7</f>
        <v>2.7599933050643982E-2</v>
      </c>
      <c r="E15" s="979"/>
      <c r="F15" s="964"/>
      <c r="G15" s="966">
        <f>'S4'!D7</f>
        <v>0.05</v>
      </c>
      <c r="H15" s="1017"/>
      <c r="I15" s="887"/>
      <c r="J15" s="1021">
        <f>'S4'!E7</f>
        <v>0.05</v>
      </c>
      <c r="K15" s="1014"/>
      <c r="L15" s="887"/>
      <c r="M15" s="1021">
        <f>'S4'!F7</f>
        <v>0.05</v>
      </c>
      <c r="N15" s="887"/>
      <c r="O15" s="887"/>
      <c r="P15" s="1021">
        <f>'S4'!G7</f>
        <v>0.05</v>
      </c>
      <c r="Q15" s="887"/>
      <c r="R15" s="887"/>
      <c r="S15" s="1021">
        <f>'S4'!H7</f>
        <v>0.05</v>
      </c>
      <c r="T15" s="887"/>
      <c r="U15" s="887"/>
      <c r="V15" s="1021">
        <f>'S4'!I7</f>
        <v>0.05</v>
      </c>
      <c r="W15" s="887"/>
    </row>
    <row r="16" spans="1:23" x14ac:dyDescent="0.25">
      <c r="A16" s="154"/>
      <c r="B16" s="381"/>
      <c r="C16" s="979"/>
      <c r="D16" s="979"/>
      <c r="E16" s="979"/>
      <c r="F16" s="964"/>
      <c r="G16" s="964"/>
      <c r="H16" s="1017"/>
      <c r="I16" s="887"/>
      <c r="J16" s="887"/>
      <c r="K16" s="1014"/>
      <c r="L16" s="887"/>
      <c r="M16" s="887"/>
      <c r="N16" s="887"/>
      <c r="O16" s="887"/>
      <c r="P16" s="887"/>
      <c r="Q16" s="887"/>
      <c r="R16" s="887"/>
      <c r="S16" s="887"/>
      <c r="T16" s="887"/>
      <c r="U16" s="887"/>
      <c r="V16" s="887"/>
      <c r="W16" s="887"/>
    </row>
    <row r="17" spans="1:23" x14ac:dyDescent="0.25">
      <c r="A17" s="375">
        <v>3</v>
      </c>
      <c r="B17" s="379" t="s">
        <v>609</v>
      </c>
      <c r="C17" s="972"/>
      <c r="D17" s="972"/>
      <c r="E17" s="972"/>
      <c r="F17" s="964"/>
      <c r="G17" s="964"/>
      <c r="H17" s="1017"/>
      <c r="I17" s="887"/>
      <c r="J17" s="887"/>
      <c r="K17" s="1014"/>
      <c r="L17" s="887"/>
      <c r="M17" s="887"/>
      <c r="N17" s="887"/>
      <c r="O17" s="887"/>
      <c r="P17" s="887"/>
      <c r="Q17" s="887"/>
      <c r="R17" s="887"/>
      <c r="S17" s="887"/>
      <c r="T17" s="887"/>
      <c r="U17" s="887"/>
      <c r="V17" s="887"/>
      <c r="W17" s="887"/>
    </row>
    <row r="18" spans="1:23" x14ac:dyDescent="0.25">
      <c r="A18" s="375"/>
      <c r="B18" s="380" t="s">
        <v>497</v>
      </c>
      <c r="C18" s="972"/>
      <c r="D18" s="969"/>
      <c r="E18" s="969"/>
      <c r="F18" s="964"/>
      <c r="G18" s="967"/>
      <c r="H18" s="1017"/>
      <c r="I18" s="887"/>
      <c r="J18" s="887"/>
      <c r="K18" s="1014"/>
      <c r="L18" s="887"/>
      <c r="M18" s="887"/>
      <c r="N18" s="887"/>
      <c r="O18" s="887"/>
      <c r="P18" s="887"/>
      <c r="Q18" s="887"/>
      <c r="R18" s="887"/>
      <c r="S18" s="887"/>
      <c r="T18" s="887"/>
      <c r="U18" s="887"/>
      <c r="V18" s="887"/>
      <c r="W18" s="887"/>
    </row>
    <row r="19" spans="1:23" x14ac:dyDescent="0.25">
      <c r="A19" s="375"/>
      <c r="B19" s="380" t="s">
        <v>710</v>
      </c>
      <c r="C19" s="972"/>
      <c r="D19" s="969"/>
      <c r="E19" s="969"/>
      <c r="F19" s="964"/>
      <c r="G19" s="967"/>
      <c r="H19" s="1017"/>
      <c r="I19" s="887"/>
      <c r="J19" s="887"/>
      <c r="K19" s="1014"/>
      <c r="L19" s="887"/>
      <c r="M19" s="887"/>
      <c r="N19" s="887"/>
      <c r="O19" s="887"/>
      <c r="P19" s="887"/>
      <c r="Q19" s="887"/>
      <c r="R19" s="887"/>
      <c r="S19" s="887"/>
      <c r="T19" s="887"/>
      <c r="U19" s="887"/>
      <c r="V19" s="887"/>
      <c r="W19" s="887"/>
    </row>
    <row r="20" spans="1:23" s="49" customFormat="1" x14ac:dyDescent="0.25">
      <c r="A20" s="375"/>
      <c r="B20" s="379" t="s">
        <v>498</v>
      </c>
      <c r="C20" s="982"/>
      <c r="D20" s="981">
        <f>'S4'!C6</f>
        <v>13318.8863</v>
      </c>
      <c r="E20" s="981"/>
      <c r="F20" s="968"/>
      <c r="G20" s="981">
        <f>'S4'!D6</f>
        <v>13662.678084679659</v>
      </c>
      <c r="H20" s="1018"/>
      <c r="I20" s="1020"/>
      <c r="J20" s="1022">
        <f>'S4'!E6</f>
        <v>14345.811988913643</v>
      </c>
      <c r="K20" s="1111"/>
      <c r="L20" s="1020"/>
      <c r="M20" s="1022">
        <f>'S4'!F6</f>
        <v>15063.102588359327</v>
      </c>
      <c r="N20" s="1020"/>
      <c r="O20" s="1020"/>
      <c r="P20" s="1022">
        <f>'S4'!G6</f>
        <v>15816.257717777295</v>
      </c>
      <c r="Q20" s="1020"/>
      <c r="R20" s="1020"/>
      <c r="S20" s="1022">
        <f>'S4'!H6</f>
        <v>16607.070603666158</v>
      </c>
      <c r="T20" s="1020"/>
      <c r="U20" s="1020"/>
      <c r="V20" s="1022">
        <f>'S4'!I6</f>
        <v>17437.424133849468</v>
      </c>
      <c r="W20" s="1020"/>
    </row>
    <row r="21" spans="1:23" x14ac:dyDescent="0.25">
      <c r="A21" s="375"/>
      <c r="B21" s="379"/>
      <c r="C21" s="972"/>
      <c r="D21" s="972"/>
      <c r="E21" s="972"/>
      <c r="F21" s="964"/>
      <c r="G21" s="964"/>
      <c r="H21" s="1017"/>
      <c r="I21" s="887"/>
      <c r="J21" s="888"/>
      <c r="K21" s="1014"/>
      <c r="L21" s="887"/>
      <c r="M21" s="887"/>
      <c r="N21" s="887"/>
      <c r="O21" s="887"/>
      <c r="P21" s="887"/>
      <c r="Q21" s="887"/>
      <c r="R21" s="887"/>
      <c r="S21" s="887"/>
      <c r="T21" s="887"/>
      <c r="U21" s="887"/>
      <c r="V21" s="887"/>
      <c r="W21" s="887"/>
    </row>
    <row r="22" spans="1:23" x14ac:dyDescent="0.25">
      <c r="A22" s="378">
        <v>4</v>
      </c>
      <c r="B22" s="379" t="s">
        <v>485</v>
      </c>
      <c r="C22" s="972"/>
      <c r="D22" s="971">
        <f>D20</f>
        <v>13318.8863</v>
      </c>
      <c r="E22" s="970">
        <f>E20</f>
        <v>0</v>
      </c>
      <c r="F22" s="964"/>
      <c r="G22" s="969">
        <f>G20</f>
        <v>13662.678084679659</v>
      </c>
      <c r="H22" s="1019">
        <f>H20</f>
        <v>0</v>
      </c>
      <c r="I22" s="887"/>
      <c r="J22" s="888">
        <f>J20</f>
        <v>14345.811988913643</v>
      </c>
      <c r="K22" s="1019">
        <f>K20</f>
        <v>0</v>
      </c>
      <c r="L22" s="887"/>
      <c r="M22" s="888">
        <f>M20</f>
        <v>15063.102588359327</v>
      </c>
      <c r="N22" s="888">
        <f>K22</f>
        <v>0</v>
      </c>
      <c r="O22" s="887"/>
      <c r="P22" s="888">
        <f>P20</f>
        <v>15816.257717777295</v>
      </c>
      <c r="Q22" s="888">
        <f>N22</f>
        <v>0</v>
      </c>
      <c r="R22" s="887"/>
      <c r="S22" s="888">
        <f>S20</f>
        <v>16607.070603666158</v>
      </c>
      <c r="T22" s="888">
        <f>Q22</f>
        <v>0</v>
      </c>
      <c r="U22" s="887"/>
      <c r="V22" s="888">
        <f>V20</f>
        <v>17437.424133849468</v>
      </c>
      <c r="W22" s="888">
        <f>T22</f>
        <v>0</v>
      </c>
    </row>
    <row r="23" spans="1:23" ht="13.8" thickBot="1" x14ac:dyDescent="0.3">
      <c r="A23" s="376"/>
      <c r="B23" s="382"/>
      <c r="C23" s="875"/>
      <c r="D23" s="875"/>
      <c r="E23" s="875"/>
      <c r="F23" s="887"/>
      <c r="G23" s="887"/>
      <c r="H23" s="1014"/>
      <c r="I23" s="887"/>
      <c r="J23" s="887"/>
      <c r="K23" s="1014"/>
      <c r="L23" s="887"/>
      <c r="M23" s="887"/>
      <c r="N23" s="887"/>
      <c r="O23" s="887"/>
      <c r="P23" s="887"/>
      <c r="Q23" s="887"/>
      <c r="R23" s="887"/>
      <c r="S23" s="887"/>
      <c r="T23" s="887"/>
      <c r="U23" s="887"/>
      <c r="V23" s="887"/>
      <c r="W23" s="887"/>
    </row>
  </sheetData>
  <customSheetViews>
    <customSheetView guid="{83C0530C-7214-41FC-893B-10123BBDE999}" scale="80" showPageBreaks="1" fitToPage="1" showRuler="0">
      <selection activeCell="C32" sqref="C32"/>
      <pageMargins left="0.42" right="0.25" top="1" bottom="1" header="0.5" footer="0.5"/>
      <pageSetup paperSize="9" scale="99" orientation="landscape" r:id="rId1"/>
      <headerFooter alignWithMargins="0"/>
    </customSheetView>
  </customSheetViews>
  <mergeCells count="11">
    <mergeCell ref="A1:W1"/>
    <mergeCell ref="L4:N4"/>
    <mergeCell ref="O4:Q4"/>
    <mergeCell ref="R4:T4"/>
    <mergeCell ref="U4:W4"/>
    <mergeCell ref="I4:K4"/>
    <mergeCell ref="V2:W2"/>
    <mergeCell ref="A2:B2"/>
    <mergeCell ref="F4:H4"/>
    <mergeCell ref="B4:B5"/>
    <mergeCell ref="C4:E4"/>
  </mergeCells>
  <phoneticPr fontId="0" type="noConversion"/>
  <printOptions horizontalCentered="1"/>
  <pageMargins left="1" right="0.25" top="1" bottom="1" header="0.5" footer="0.5"/>
  <pageSetup paperSize="9" scale="45" orientation="landscape" r:id="rId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0"/>
  <sheetViews>
    <sheetView view="pageBreakPreview" zoomScaleNormal="100" zoomScaleSheetLayoutView="100" workbookViewId="0">
      <selection activeCell="K15" sqref="K15"/>
    </sheetView>
  </sheetViews>
  <sheetFormatPr defaultColWidth="9.109375" defaultRowHeight="13.2" x14ac:dyDescent="0.25"/>
  <cols>
    <col min="1" max="1" width="9.109375" style="1"/>
    <col min="2" max="2" width="26.5546875" style="1" bestFit="1" customWidth="1"/>
    <col min="3" max="3" width="8.33203125" style="1" customWidth="1"/>
    <col min="4" max="4" width="9.33203125" style="1" customWidth="1"/>
    <col min="5" max="5" width="10.109375" style="1" customWidth="1"/>
    <col min="6" max="6" width="8.5546875" style="1" customWidth="1"/>
    <col min="7" max="13" width="9.109375" style="596"/>
    <col min="14" max="21" width="9.109375" style="1"/>
    <col min="22" max="22" width="9.109375" style="1" customWidth="1"/>
    <col min="23" max="16384" width="9.109375" style="1"/>
  </cols>
  <sheetData>
    <row r="1" spans="1:30" x14ac:dyDescent="0.25">
      <c r="A1" s="1157" t="s">
        <v>651</v>
      </c>
      <c r="B1" s="1157"/>
      <c r="C1" s="1157"/>
      <c r="D1" s="1157"/>
      <c r="E1" s="1157"/>
      <c r="F1" s="1157"/>
      <c r="G1" s="1157"/>
      <c r="H1" s="1157"/>
      <c r="I1" s="1157"/>
      <c r="J1" s="1157"/>
      <c r="K1" s="1157"/>
      <c r="L1" s="1157"/>
      <c r="M1" s="1157"/>
      <c r="N1" s="1157"/>
      <c r="O1" s="1157"/>
      <c r="P1" s="1157"/>
      <c r="Q1" s="1157"/>
      <c r="R1" s="1157"/>
      <c r="S1" s="1157"/>
      <c r="T1" s="1157"/>
      <c r="U1" s="1157"/>
      <c r="V1" s="1157"/>
      <c r="W1" s="1157"/>
      <c r="X1" s="1157"/>
      <c r="Y1" s="1157"/>
      <c r="Z1" s="1157"/>
      <c r="AA1" s="1157"/>
      <c r="AB1" s="1157"/>
      <c r="AC1" s="1157"/>
      <c r="AD1" s="1157"/>
    </row>
    <row r="2" spans="1:30" x14ac:dyDescent="0.25">
      <c r="A2" s="1158" t="s">
        <v>499</v>
      </c>
      <c r="B2" s="1158"/>
      <c r="C2" s="1158"/>
      <c r="D2" s="1158"/>
      <c r="E2" s="1158"/>
      <c r="F2" s="1158"/>
      <c r="G2" s="1158"/>
      <c r="H2" s="1158"/>
      <c r="I2" s="1158"/>
      <c r="J2" s="1158"/>
      <c r="K2" s="1158"/>
      <c r="L2" s="1158"/>
      <c r="M2" s="1158"/>
      <c r="N2" s="1158"/>
      <c r="O2" s="1158"/>
      <c r="P2" s="1158"/>
      <c r="Q2" s="1158"/>
      <c r="R2" s="1158"/>
      <c r="S2" s="1158"/>
      <c r="T2" s="1158"/>
      <c r="U2" s="1158"/>
      <c r="V2" s="1158"/>
      <c r="W2" s="1158"/>
      <c r="X2" s="1158"/>
      <c r="Y2" s="1158"/>
      <c r="Z2" s="1158"/>
      <c r="AA2" s="1158"/>
      <c r="AB2" s="1158"/>
      <c r="AC2" s="1161" t="s">
        <v>513</v>
      </c>
      <c r="AD2" s="1161"/>
    </row>
    <row r="3" spans="1:30" ht="13.8" thickBot="1" x14ac:dyDescent="0.3">
      <c r="A3" s="313"/>
      <c r="B3" s="313"/>
      <c r="C3" s="313"/>
      <c r="D3" s="313"/>
      <c r="E3" s="746" t="s">
        <v>589</v>
      </c>
      <c r="F3" s="313"/>
    </row>
    <row r="4" spans="1:30" ht="24.9" customHeight="1" x14ac:dyDescent="0.25">
      <c r="A4" s="1162" t="s">
        <v>500</v>
      </c>
      <c r="B4" s="1164" t="s">
        <v>186</v>
      </c>
      <c r="C4" s="1159" t="s">
        <v>1512</v>
      </c>
      <c r="D4" s="1160"/>
      <c r="E4" s="1160"/>
      <c r="F4" s="1160"/>
      <c r="G4" s="1159" t="s">
        <v>1513</v>
      </c>
      <c r="H4" s="1160"/>
      <c r="I4" s="1160"/>
      <c r="J4" s="1160"/>
      <c r="K4" s="1159" t="s">
        <v>1514</v>
      </c>
      <c r="L4" s="1160"/>
      <c r="M4" s="1160"/>
      <c r="N4" s="1160"/>
      <c r="O4" s="1159" t="s">
        <v>1515</v>
      </c>
      <c r="P4" s="1160"/>
      <c r="Q4" s="1160"/>
      <c r="R4" s="1160"/>
      <c r="S4" s="1159" t="s">
        <v>1516</v>
      </c>
      <c r="T4" s="1160"/>
      <c r="U4" s="1160"/>
      <c r="V4" s="1160"/>
      <c r="W4" s="1159" t="s">
        <v>1517</v>
      </c>
      <c r="X4" s="1160"/>
      <c r="Y4" s="1160"/>
      <c r="Z4" s="1160"/>
      <c r="AA4" s="1159" t="s">
        <v>1518</v>
      </c>
      <c r="AB4" s="1160"/>
      <c r="AC4" s="1160"/>
      <c r="AD4" s="1160"/>
    </row>
    <row r="5" spans="1:30" ht="13.8" thickBot="1" x14ac:dyDescent="0.3">
      <c r="A5" s="1163"/>
      <c r="B5" s="1165"/>
      <c r="C5" s="838" t="s">
        <v>501</v>
      </c>
      <c r="D5" s="838" t="s">
        <v>502</v>
      </c>
      <c r="E5" s="838" t="s">
        <v>47</v>
      </c>
      <c r="F5" s="839" t="s">
        <v>177</v>
      </c>
      <c r="G5" s="838" t="s">
        <v>501</v>
      </c>
      <c r="H5" s="838" t="s">
        <v>502</v>
      </c>
      <c r="I5" s="838" t="s">
        <v>47</v>
      </c>
      <c r="J5" s="839" t="s">
        <v>177</v>
      </c>
      <c r="K5" s="1008" t="s">
        <v>501</v>
      </c>
      <c r="L5" s="1008" t="s">
        <v>502</v>
      </c>
      <c r="M5" s="1008" t="s">
        <v>47</v>
      </c>
      <c r="N5" s="839" t="s">
        <v>177</v>
      </c>
      <c r="O5" s="1106" t="s">
        <v>501</v>
      </c>
      <c r="P5" s="1106" t="s">
        <v>502</v>
      </c>
      <c r="Q5" s="1106" t="s">
        <v>47</v>
      </c>
      <c r="R5" s="839" t="s">
        <v>177</v>
      </c>
      <c r="S5" s="1106" t="s">
        <v>501</v>
      </c>
      <c r="T5" s="1106" t="s">
        <v>502</v>
      </c>
      <c r="U5" s="1106" t="s">
        <v>47</v>
      </c>
      <c r="V5" s="839" t="s">
        <v>177</v>
      </c>
      <c r="W5" s="1106" t="s">
        <v>501</v>
      </c>
      <c r="X5" s="1106" t="s">
        <v>502</v>
      </c>
      <c r="Y5" s="1106" t="s">
        <v>47</v>
      </c>
      <c r="Z5" s="839" t="s">
        <v>177</v>
      </c>
      <c r="AA5" s="1106" t="s">
        <v>501</v>
      </c>
      <c r="AB5" s="1106" t="s">
        <v>502</v>
      </c>
      <c r="AC5" s="1106" t="s">
        <v>47</v>
      </c>
      <c r="AD5" s="839" t="s">
        <v>177</v>
      </c>
    </row>
    <row r="6" spans="1:30" x14ac:dyDescent="0.25">
      <c r="A6" s="386" t="s">
        <v>180</v>
      </c>
      <c r="B6" s="387" t="s">
        <v>256</v>
      </c>
      <c r="C6" s="840"/>
      <c r="D6" s="840"/>
      <c r="E6" s="840"/>
      <c r="F6" s="840"/>
      <c r="G6" s="889"/>
      <c r="H6" s="889"/>
      <c r="I6" s="889"/>
      <c r="J6" s="889"/>
      <c r="K6" s="889"/>
      <c r="L6" s="889"/>
      <c r="M6" s="889"/>
      <c r="N6" s="875"/>
      <c r="O6" s="875"/>
      <c r="P6" s="875"/>
      <c r="Q6" s="875"/>
      <c r="R6" s="875"/>
      <c r="S6" s="875"/>
      <c r="T6" s="875"/>
      <c r="U6" s="875"/>
      <c r="V6" s="875"/>
      <c r="W6" s="875"/>
      <c r="X6" s="875"/>
      <c r="Y6" s="875"/>
      <c r="Z6" s="875"/>
      <c r="AA6" s="875"/>
      <c r="AB6" s="875"/>
      <c r="AC6" s="875"/>
      <c r="AD6" s="875"/>
    </row>
    <row r="7" spans="1:30" x14ac:dyDescent="0.25">
      <c r="A7" s="227">
        <v>1</v>
      </c>
      <c r="B7" s="224" t="s">
        <v>503</v>
      </c>
      <c r="C7" s="841">
        <f>'S4'!C16</f>
        <v>0</v>
      </c>
      <c r="D7" s="841">
        <v>0</v>
      </c>
      <c r="E7" s="841">
        <v>0</v>
      </c>
      <c r="F7" s="841">
        <f>C7+D7+E7</f>
        <v>0</v>
      </c>
      <c r="G7" s="891">
        <v>0</v>
      </c>
      <c r="H7" s="890">
        <v>0</v>
      </c>
      <c r="I7" s="890">
        <v>0</v>
      </c>
      <c r="J7" s="890">
        <f>G7+H7+I7</f>
        <v>0</v>
      </c>
      <c r="K7" s="891">
        <f>'S4'!E16</f>
        <v>0</v>
      </c>
      <c r="L7" s="891">
        <v>0</v>
      </c>
      <c r="M7" s="891">
        <v>0</v>
      </c>
      <c r="N7" s="890">
        <f>K7+L7+M7</f>
        <v>0</v>
      </c>
      <c r="O7" s="911">
        <v>0</v>
      </c>
      <c r="P7" s="911">
        <v>0</v>
      </c>
      <c r="Q7" s="911">
        <v>0</v>
      </c>
      <c r="R7" s="890">
        <f>O7+P7+Q7</f>
        <v>0</v>
      </c>
      <c r="S7" s="911">
        <v>0</v>
      </c>
      <c r="T7" s="911">
        <v>0</v>
      </c>
      <c r="U7" s="911">
        <v>0</v>
      </c>
      <c r="V7" s="890">
        <f>S7+T7+U7</f>
        <v>0</v>
      </c>
      <c r="W7" s="911">
        <v>0</v>
      </c>
      <c r="X7" s="911">
        <v>0</v>
      </c>
      <c r="Y7" s="911">
        <v>0</v>
      </c>
      <c r="Z7" s="890">
        <f>W7+X7+Y7</f>
        <v>0</v>
      </c>
      <c r="AA7" s="911">
        <f>0</f>
        <v>0</v>
      </c>
      <c r="AB7" s="911">
        <v>0</v>
      </c>
      <c r="AC7" s="911">
        <v>0</v>
      </c>
      <c r="AD7" s="890">
        <f>AA7+AB7+AC7</f>
        <v>0</v>
      </c>
    </row>
    <row r="8" spans="1:30" x14ac:dyDescent="0.25">
      <c r="A8" s="227">
        <v>2</v>
      </c>
      <c r="B8" s="388" t="s">
        <v>178</v>
      </c>
      <c r="C8" s="842">
        <f>'S4'!C18</f>
        <v>91.773976923000021</v>
      </c>
      <c r="D8" s="841">
        <v>0</v>
      </c>
      <c r="E8" s="841">
        <v>0</v>
      </c>
      <c r="F8" s="841">
        <f t="shared" ref="F8:F20" si="0">C8+D8+E8</f>
        <v>91.773976923000021</v>
      </c>
      <c r="G8" s="891">
        <f>'S4'!D18</f>
        <v>115.53971587894669</v>
      </c>
      <c r="H8" s="890">
        <v>0</v>
      </c>
      <c r="I8" s="890">
        <v>0</v>
      </c>
      <c r="J8" s="890">
        <f t="shared" ref="J8:N20" si="1">G8+H8+I8</f>
        <v>115.53971587894669</v>
      </c>
      <c r="K8" s="891">
        <f>'S4'!E18</f>
        <v>126.44537057173082</v>
      </c>
      <c r="L8" s="891">
        <v>0</v>
      </c>
      <c r="M8" s="891">
        <v>0</v>
      </c>
      <c r="N8" s="890">
        <f t="shared" ref="N8:N19" si="2">K8+L8+M8</f>
        <v>126.44537057173082</v>
      </c>
      <c r="O8" s="911">
        <f>'S4'!F18</f>
        <v>157.36375787452374</v>
      </c>
      <c r="P8" s="911">
        <v>0</v>
      </c>
      <c r="Q8" s="911">
        <v>0</v>
      </c>
      <c r="R8" s="890">
        <f t="shared" ref="R8:R13" si="3">O8+P8+Q8</f>
        <v>157.36375787452374</v>
      </c>
      <c r="S8" s="911">
        <f>'S4'!G18</f>
        <v>253.8262288996338</v>
      </c>
      <c r="T8" s="911">
        <v>0</v>
      </c>
      <c r="U8" s="911">
        <v>0</v>
      </c>
      <c r="V8" s="890">
        <f t="shared" ref="V8:V20" si="4">S8+T8+U8</f>
        <v>253.8262288996338</v>
      </c>
      <c r="W8" s="911">
        <f>'S4'!H18</f>
        <v>302.74131484645585</v>
      </c>
      <c r="X8" s="911">
        <v>0</v>
      </c>
      <c r="Y8" s="911">
        <v>0</v>
      </c>
      <c r="Z8" s="890">
        <f t="shared" ref="Z8:Z20" si="5">W8+X8+Y8</f>
        <v>302.74131484645585</v>
      </c>
      <c r="AA8" s="911">
        <f>'S4'!I18</f>
        <v>352.33148400287286</v>
      </c>
      <c r="AB8" s="911">
        <v>0</v>
      </c>
      <c r="AC8" s="911">
        <v>0</v>
      </c>
      <c r="AD8" s="890">
        <f t="shared" ref="AD8:AD20" si="6">AA8+AB8+AC8</f>
        <v>352.33148400287286</v>
      </c>
    </row>
    <row r="9" spans="1:30" x14ac:dyDescent="0.25">
      <c r="A9" s="227">
        <v>3</v>
      </c>
      <c r="B9" s="388" t="s">
        <v>504</v>
      </c>
      <c r="C9" s="842">
        <f>'S4'!C19</f>
        <v>110.84794720000001</v>
      </c>
      <c r="D9" s="841">
        <v>0</v>
      </c>
      <c r="E9" s="841">
        <v>0</v>
      </c>
      <c r="F9" s="841">
        <f t="shared" si="0"/>
        <v>110.84794720000001</v>
      </c>
      <c r="G9" s="891">
        <f>'S4'!D19</f>
        <v>146.54905889208908</v>
      </c>
      <c r="H9" s="890">
        <v>0</v>
      </c>
      <c r="I9" s="890">
        <v>0</v>
      </c>
      <c r="J9" s="890">
        <f t="shared" si="1"/>
        <v>146.54905889208908</v>
      </c>
      <c r="K9" s="891">
        <f>'S4'!E19</f>
        <v>202.70785839688239</v>
      </c>
      <c r="L9" s="891">
        <v>0</v>
      </c>
      <c r="M9" s="891">
        <v>0</v>
      </c>
      <c r="N9" s="890">
        <f t="shared" si="2"/>
        <v>202.70785839688239</v>
      </c>
      <c r="O9" s="911">
        <f>'S4'!F19</f>
        <v>238.25210250798978</v>
      </c>
      <c r="P9" s="911">
        <v>0</v>
      </c>
      <c r="Q9" s="911">
        <v>0</v>
      </c>
      <c r="R9" s="890">
        <f t="shared" si="3"/>
        <v>238.25210250798978</v>
      </c>
      <c r="S9" s="911">
        <f>'S4'!G19</f>
        <v>261.56711541092415</v>
      </c>
      <c r="T9" s="911">
        <v>0</v>
      </c>
      <c r="U9" s="911">
        <v>0</v>
      </c>
      <c r="V9" s="890">
        <f t="shared" si="4"/>
        <v>261.56711541092415</v>
      </c>
      <c r="W9" s="911">
        <f>'S4'!H19</f>
        <v>269.79129469914903</v>
      </c>
      <c r="X9" s="911">
        <v>0</v>
      </c>
      <c r="Y9" s="911">
        <v>0</v>
      </c>
      <c r="Z9" s="890">
        <f t="shared" si="5"/>
        <v>269.79129469914903</v>
      </c>
      <c r="AA9" s="911">
        <f>'S4'!I19</f>
        <v>278.31783238888181</v>
      </c>
      <c r="AB9" s="911">
        <v>0</v>
      </c>
      <c r="AC9" s="911">
        <v>0</v>
      </c>
      <c r="AD9" s="890">
        <f t="shared" si="6"/>
        <v>278.31783238888181</v>
      </c>
    </row>
    <row r="10" spans="1:30" x14ac:dyDescent="0.25">
      <c r="A10" s="227">
        <v>4</v>
      </c>
      <c r="B10" s="388" t="s">
        <v>505</v>
      </c>
      <c r="C10" s="842">
        <f>'S4'!C20</f>
        <v>38.101657371000002</v>
      </c>
      <c r="D10" s="841">
        <v>0</v>
      </c>
      <c r="E10" s="841">
        <v>0</v>
      </c>
      <c r="F10" s="841">
        <f t="shared" si="0"/>
        <v>38.101657371000002</v>
      </c>
      <c r="G10" s="891">
        <f>'S4'!D20</f>
        <v>40.352088421141552</v>
      </c>
      <c r="H10" s="890">
        <v>0</v>
      </c>
      <c r="I10" s="890">
        <v>0</v>
      </c>
      <c r="J10" s="890">
        <f t="shared" si="1"/>
        <v>40.352088421141552</v>
      </c>
      <c r="K10" s="891">
        <f>'S4'!E20</f>
        <v>45.673345223171097</v>
      </c>
      <c r="L10" s="891">
        <v>0</v>
      </c>
      <c r="M10" s="891">
        <v>0</v>
      </c>
      <c r="N10" s="890">
        <f t="shared" si="2"/>
        <v>45.673345223171097</v>
      </c>
      <c r="O10" s="911">
        <f>'S4'!F20</f>
        <v>47.168683203371344</v>
      </c>
      <c r="P10" s="911">
        <v>0</v>
      </c>
      <c r="Q10" s="911">
        <v>0</v>
      </c>
      <c r="R10" s="890">
        <f t="shared" si="3"/>
        <v>47.168683203371344</v>
      </c>
      <c r="S10" s="911">
        <f>'S4'!G20</f>
        <v>48.718996638940716</v>
      </c>
      <c r="T10" s="911">
        <v>0</v>
      </c>
      <c r="U10" s="911">
        <v>0</v>
      </c>
      <c r="V10" s="890">
        <f t="shared" si="4"/>
        <v>48.718996638940716</v>
      </c>
      <c r="W10" s="911">
        <f>'S4'!H20</f>
        <v>50.32630667876532</v>
      </c>
      <c r="X10" s="911">
        <v>0</v>
      </c>
      <c r="Y10" s="911">
        <v>0</v>
      </c>
      <c r="Z10" s="890">
        <f t="shared" si="5"/>
        <v>50.32630667876532</v>
      </c>
      <c r="AA10" s="911">
        <f>'S4'!I20</f>
        <v>51.992708778397628</v>
      </c>
      <c r="AB10" s="911">
        <v>0</v>
      </c>
      <c r="AC10" s="911">
        <v>0</v>
      </c>
      <c r="AD10" s="890">
        <f t="shared" si="6"/>
        <v>51.992708778397628</v>
      </c>
    </row>
    <row r="11" spans="1:30" x14ac:dyDescent="0.25">
      <c r="A11" s="227">
        <v>5</v>
      </c>
      <c r="B11" s="388" t="s">
        <v>506</v>
      </c>
      <c r="C11" s="842">
        <f>'S4'!C21</f>
        <v>201.65517299800001</v>
      </c>
      <c r="D11" s="841">
        <v>0</v>
      </c>
      <c r="E11" s="841">
        <v>0</v>
      </c>
      <c r="F11" s="841">
        <f t="shared" si="0"/>
        <v>201.65517299800001</v>
      </c>
      <c r="G11" s="891">
        <f>'S4'!D21</f>
        <v>232.30071165683563</v>
      </c>
      <c r="H11" s="890">
        <v>0</v>
      </c>
      <c r="I11" s="890">
        <v>0</v>
      </c>
      <c r="J11" s="890">
        <f t="shared" si="1"/>
        <v>232.30071165683563</v>
      </c>
      <c r="K11" s="891">
        <f>'S4'!E21</f>
        <v>292.65742364575567</v>
      </c>
      <c r="L11" s="891">
        <v>0</v>
      </c>
      <c r="M11" s="891">
        <v>0</v>
      </c>
      <c r="N11" s="890">
        <f t="shared" si="2"/>
        <v>292.65742364575567</v>
      </c>
      <c r="O11" s="911">
        <f>'S4'!F21</f>
        <v>424.60302854205327</v>
      </c>
      <c r="P11" s="911">
        <v>0</v>
      </c>
      <c r="Q11" s="911">
        <v>0</v>
      </c>
      <c r="R11" s="890">
        <f t="shared" si="3"/>
        <v>424.60302854205327</v>
      </c>
      <c r="S11" s="911">
        <f>'S4'!G21</f>
        <v>575.19025133835089</v>
      </c>
      <c r="T11" s="911">
        <v>0</v>
      </c>
      <c r="U11" s="911">
        <v>0</v>
      </c>
      <c r="V11" s="890">
        <f t="shared" si="4"/>
        <v>575.19025133835089</v>
      </c>
      <c r="W11" s="911">
        <f>'S4'!H21</f>
        <v>677.22548363835074</v>
      </c>
      <c r="X11" s="911">
        <v>0</v>
      </c>
      <c r="Y11" s="911">
        <v>0</v>
      </c>
      <c r="Z11" s="890">
        <f t="shared" si="5"/>
        <v>677.22548363835074</v>
      </c>
      <c r="AA11" s="911">
        <f>'S4'!I21</f>
        <v>738.08921433835076</v>
      </c>
      <c r="AB11" s="911">
        <v>0</v>
      </c>
      <c r="AC11" s="911">
        <v>0</v>
      </c>
      <c r="AD11" s="890">
        <f t="shared" si="6"/>
        <v>738.08921433835076</v>
      </c>
    </row>
    <row r="12" spans="1:30" x14ac:dyDescent="0.25">
      <c r="A12" s="227">
        <v>6</v>
      </c>
      <c r="B12" s="388" t="s">
        <v>507</v>
      </c>
      <c r="C12" s="842">
        <f>'S4'!C22</f>
        <v>544.26080529934416</v>
      </c>
      <c r="D12" s="841">
        <v>0</v>
      </c>
      <c r="E12" s="841">
        <v>0</v>
      </c>
      <c r="F12" s="841">
        <f t="shared" si="0"/>
        <v>544.26080529934416</v>
      </c>
      <c r="G12" s="891">
        <f>'S4'!D22</f>
        <v>644.07031851298393</v>
      </c>
      <c r="H12" s="890">
        <v>0</v>
      </c>
      <c r="I12" s="890">
        <v>0</v>
      </c>
      <c r="J12" s="890">
        <f t="shared" si="1"/>
        <v>644.07031851298393</v>
      </c>
      <c r="K12" s="891">
        <f>'S4'!E22</f>
        <v>732.51510488246981</v>
      </c>
      <c r="L12" s="891">
        <v>0</v>
      </c>
      <c r="M12" s="891">
        <v>0</v>
      </c>
      <c r="N12" s="890">
        <f t="shared" si="2"/>
        <v>732.51510488246981</v>
      </c>
      <c r="O12" s="911">
        <f>'S4'!F22</f>
        <v>952.15345998215753</v>
      </c>
      <c r="P12" s="911">
        <v>0</v>
      </c>
      <c r="Q12" s="911">
        <v>0</v>
      </c>
      <c r="R12" s="890">
        <f t="shared" si="3"/>
        <v>952.15345998215753</v>
      </c>
      <c r="S12" s="911">
        <f>'S4'!G22</f>
        <v>1204.8525760666378</v>
      </c>
      <c r="T12" s="911">
        <v>0</v>
      </c>
      <c r="U12" s="911">
        <v>0</v>
      </c>
      <c r="V12" s="890">
        <f t="shared" si="4"/>
        <v>1204.8525760666378</v>
      </c>
      <c r="W12" s="911">
        <f>'S4'!H22</f>
        <v>1355.4159738317283</v>
      </c>
      <c r="X12" s="911">
        <v>0</v>
      </c>
      <c r="Y12" s="911">
        <v>0</v>
      </c>
      <c r="Z12" s="890">
        <f t="shared" si="5"/>
        <v>1355.4159738317283</v>
      </c>
      <c r="AA12" s="911">
        <f>'S4'!I22</f>
        <v>1417.1485477429594</v>
      </c>
      <c r="AB12" s="911">
        <v>0</v>
      </c>
      <c r="AC12" s="911">
        <v>0</v>
      </c>
      <c r="AD12" s="890">
        <f t="shared" si="6"/>
        <v>1417.1485477429594</v>
      </c>
    </row>
    <row r="13" spans="1:30" x14ac:dyDescent="0.25">
      <c r="A13" s="227">
        <v>7</v>
      </c>
      <c r="B13" s="388" t="s">
        <v>1488</v>
      </c>
      <c r="C13" s="842">
        <f>'S4'!C26</f>
        <v>10.179638244906755</v>
      </c>
      <c r="D13" s="841">
        <v>0</v>
      </c>
      <c r="E13" s="841">
        <v>0</v>
      </c>
      <c r="F13" s="841">
        <f t="shared" si="0"/>
        <v>10.179638244906755</v>
      </c>
      <c r="G13" s="891">
        <v>0</v>
      </c>
      <c r="H13" s="890">
        <v>0</v>
      </c>
      <c r="I13" s="890">
        <v>0</v>
      </c>
      <c r="J13" s="890">
        <f t="shared" si="1"/>
        <v>0</v>
      </c>
      <c r="K13" s="891">
        <v>0</v>
      </c>
      <c r="L13" s="891">
        <v>0</v>
      </c>
      <c r="M13" s="891">
        <v>0</v>
      </c>
      <c r="N13" s="890">
        <f t="shared" si="2"/>
        <v>0</v>
      </c>
      <c r="O13" s="911">
        <v>0</v>
      </c>
      <c r="P13" s="911">
        <v>0</v>
      </c>
      <c r="Q13" s="911">
        <v>0</v>
      </c>
      <c r="R13" s="890">
        <f t="shared" si="3"/>
        <v>0</v>
      </c>
      <c r="S13" s="911">
        <v>0</v>
      </c>
      <c r="T13" s="911">
        <v>0</v>
      </c>
      <c r="U13" s="911">
        <v>0</v>
      </c>
      <c r="V13" s="890">
        <f t="shared" si="4"/>
        <v>0</v>
      </c>
      <c r="W13" s="911">
        <v>0</v>
      </c>
      <c r="X13" s="911">
        <v>0</v>
      </c>
      <c r="Y13" s="911">
        <v>0</v>
      </c>
      <c r="Z13" s="890">
        <f t="shared" si="5"/>
        <v>0</v>
      </c>
      <c r="AA13" s="911">
        <v>0</v>
      </c>
      <c r="AB13" s="911">
        <v>0</v>
      </c>
      <c r="AC13" s="911">
        <v>0</v>
      </c>
      <c r="AD13" s="890">
        <f t="shared" si="6"/>
        <v>0</v>
      </c>
    </row>
    <row r="14" spans="1:30" s="6" customFormat="1" x14ac:dyDescent="0.25">
      <c r="A14" s="492">
        <v>8</v>
      </c>
      <c r="B14" s="776" t="s">
        <v>512</v>
      </c>
      <c r="C14" s="843">
        <f>SUM(C7:C13)</f>
        <v>996.81919803625101</v>
      </c>
      <c r="D14" s="844">
        <v>0</v>
      </c>
      <c r="E14" s="844">
        <v>0</v>
      </c>
      <c r="F14" s="844">
        <f t="shared" si="0"/>
        <v>996.81919803625101</v>
      </c>
      <c r="G14" s="997">
        <f>SUM(G7:G12)</f>
        <v>1178.8118933619969</v>
      </c>
      <c r="H14" s="997">
        <f>SUM(H7:H13)</f>
        <v>0</v>
      </c>
      <c r="I14" s="997">
        <f>SUM(I7:I13)</f>
        <v>0</v>
      </c>
      <c r="J14" s="994">
        <f t="shared" si="1"/>
        <v>1178.8118933619969</v>
      </c>
      <c r="K14" s="994">
        <f>SUM(K7:K12)</f>
        <v>1399.9991027200099</v>
      </c>
      <c r="L14" s="994">
        <f>SUM(L7:L13)</f>
        <v>0</v>
      </c>
      <c r="M14" s="994">
        <f>SUM(M7:M13)</f>
        <v>0</v>
      </c>
      <c r="N14" s="994">
        <f t="shared" si="1"/>
        <v>1399.9991027200099</v>
      </c>
      <c r="O14" s="994">
        <f>SUM(O7:O12)</f>
        <v>1819.5410321100958</v>
      </c>
      <c r="P14" s="994">
        <f>SUM(P7:P13)</f>
        <v>0</v>
      </c>
      <c r="Q14" s="994">
        <f>SUM(Q7:Q13)</f>
        <v>0</v>
      </c>
      <c r="R14" s="994">
        <f t="shared" ref="R14:AD14" si="7">SUM(R7:R12)</f>
        <v>1819.5410321100958</v>
      </c>
      <c r="S14" s="994">
        <f t="shared" si="7"/>
        <v>2344.1551683544876</v>
      </c>
      <c r="T14" s="994">
        <f t="shared" si="7"/>
        <v>0</v>
      </c>
      <c r="U14" s="994">
        <f t="shared" si="7"/>
        <v>0</v>
      </c>
      <c r="V14" s="994">
        <f t="shared" si="7"/>
        <v>2344.1551683544876</v>
      </c>
      <c r="W14" s="994">
        <f t="shared" si="7"/>
        <v>2655.5003736944491</v>
      </c>
      <c r="X14" s="994">
        <f t="shared" si="7"/>
        <v>0</v>
      </c>
      <c r="Y14" s="994">
        <f t="shared" si="7"/>
        <v>0</v>
      </c>
      <c r="Z14" s="994">
        <f t="shared" si="7"/>
        <v>2655.5003736944491</v>
      </c>
      <c r="AA14" s="994">
        <f t="shared" si="7"/>
        <v>2837.8797872514624</v>
      </c>
      <c r="AB14" s="994">
        <f>SUM(AB7:AB13)</f>
        <v>0</v>
      </c>
      <c r="AC14" s="994">
        <f t="shared" si="7"/>
        <v>0</v>
      </c>
      <c r="AD14" s="994">
        <f t="shared" si="7"/>
        <v>2837.8797872514624</v>
      </c>
    </row>
    <row r="15" spans="1:30" x14ac:dyDescent="0.25">
      <c r="A15" s="227">
        <v>9</v>
      </c>
      <c r="B15" s="388" t="s">
        <v>508</v>
      </c>
      <c r="C15" s="842">
        <f>'S4'!C23</f>
        <v>0</v>
      </c>
      <c r="D15" s="841">
        <v>0</v>
      </c>
      <c r="E15" s="841">
        <v>0</v>
      </c>
      <c r="F15" s="841">
        <f t="shared" si="0"/>
        <v>0</v>
      </c>
      <c r="G15" s="891">
        <f>'S4'!D23</f>
        <v>0</v>
      </c>
      <c r="H15" s="890">
        <v>0</v>
      </c>
      <c r="I15" s="890">
        <v>0</v>
      </c>
      <c r="J15" s="890">
        <f t="shared" si="1"/>
        <v>0</v>
      </c>
      <c r="K15" s="891">
        <f>'S4'!E23</f>
        <v>0</v>
      </c>
      <c r="L15" s="891">
        <v>0</v>
      </c>
      <c r="M15" s="891">
        <v>0</v>
      </c>
      <c r="N15" s="890">
        <f t="shared" si="2"/>
        <v>0</v>
      </c>
      <c r="O15" s="911">
        <v>0</v>
      </c>
      <c r="P15" s="911">
        <v>0</v>
      </c>
      <c r="Q15" s="911">
        <v>0</v>
      </c>
      <c r="R15" s="911">
        <v>0</v>
      </c>
      <c r="S15" s="911">
        <v>0</v>
      </c>
      <c r="T15" s="911">
        <v>0</v>
      </c>
      <c r="U15" s="911">
        <v>0</v>
      </c>
      <c r="V15" s="890">
        <f t="shared" si="4"/>
        <v>0</v>
      </c>
      <c r="W15" s="911">
        <v>0</v>
      </c>
      <c r="X15" s="911">
        <v>0</v>
      </c>
      <c r="Y15" s="911">
        <v>0</v>
      </c>
      <c r="Z15" s="890">
        <f t="shared" si="5"/>
        <v>0</v>
      </c>
      <c r="AA15" s="911">
        <v>0</v>
      </c>
      <c r="AB15" s="911">
        <v>0</v>
      </c>
      <c r="AC15" s="911">
        <v>0</v>
      </c>
      <c r="AD15" s="890">
        <f t="shared" si="6"/>
        <v>0</v>
      </c>
    </row>
    <row r="16" spans="1:30" ht="26.4" x14ac:dyDescent="0.25">
      <c r="A16" s="227">
        <v>10</v>
      </c>
      <c r="B16" s="388" t="s">
        <v>509</v>
      </c>
      <c r="C16" s="842">
        <f>C15</f>
        <v>0</v>
      </c>
      <c r="D16" s="841">
        <v>0</v>
      </c>
      <c r="E16" s="841">
        <v>0</v>
      </c>
      <c r="F16" s="841">
        <f t="shared" si="0"/>
        <v>0</v>
      </c>
      <c r="G16" s="891">
        <f>G15</f>
        <v>0</v>
      </c>
      <c r="H16" s="890">
        <v>0</v>
      </c>
      <c r="I16" s="890">
        <v>0</v>
      </c>
      <c r="J16" s="890">
        <f t="shared" si="1"/>
        <v>0</v>
      </c>
      <c r="K16" s="891">
        <f>K15</f>
        <v>0</v>
      </c>
      <c r="L16" s="891">
        <v>0</v>
      </c>
      <c r="M16" s="891">
        <v>0</v>
      </c>
      <c r="N16" s="890">
        <f t="shared" si="2"/>
        <v>0</v>
      </c>
      <c r="O16" s="911">
        <v>0</v>
      </c>
      <c r="P16" s="911">
        <v>0</v>
      </c>
      <c r="Q16" s="911">
        <v>0</v>
      </c>
      <c r="R16" s="911">
        <v>0</v>
      </c>
      <c r="S16" s="911">
        <v>0</v>
      </c>
      <c r="T16" s="911">
        <v>0</v>
      </c>
      <c r="U16" s="911">
        <v>0</v>
      </c>
      <c r="V16" s="890">
        <f t="shared" si="4"/>
        <v>0</v>
      </c>
      <c r="W16" s="911">
        <v>0</v>
      </c>
      <c r="X16" s="911">
        <v>0</v>
      </c>
      <c r="Y16" s="911">
        <v>0</v>
      </c>
      <c r="Z16" s="890">
        <f t="shared" si="5"/>
        <v>0</v>
      </c>
      <c r="AA16" s="911">
        <v>0</v>
      </c>
      <c r="AB16" s="911">
        <v>0</v>
      </c>
      <c r="AC16" s="911">
        <v>0</v>
      </c>
      <c r="AD16" s="890">
        <f t="shared" si="6"/>
        <v>0</v>
      </c>
    </row>
    <row r="17" spans="1:30" s="6" customFormat="1" x14ac:dyDescent="0.25">
      <c r="A17" s="492">
        <v>11</v>
      </c>
      <c r="B17" s="776" t="s">
        <v>514</v>
      </c>
      <c r="C17" s="843">
        <f>SUM(C15:C16)</f>
        <v>0</v>
      </c>
      <c r="D17" s="844">
        <v>0</v>
      </c>
      <c r="E17" s="844">
        <v>0</v>
      </c>
      <c r="F17" s="844">
        <f t="shared" si="0"/>
        <v>0</v>
      </c>
      <c r="G17" s="997">
        <f>G15+G16</f>
        <v>0</v>
      </c>
      <c r="H17" s="997">
        <f t="shared" ref="H17:I17" si="8">H15+H16</f>
        <v>0</v>
      </c>
      <c r="I17" s="997">
        <f t="shared" si="8"/>
        <v>0</v>
      </c>
      <c r="J17" s="994">
        <f t="shared" si="1"/>
        <v>0</v>
      </c>
      <c r="K17" s="997">
        <f>K15+K16</f>
        <v>0</v>
      </c>
      <c r="L17" s="997">
        <f>L15+L16</f>
        <v>0</v>
      </c>
      <c r="M17" s="997">
        <f>M15+M16</f>
        <v>0</v>
      </c>
      <c r="N17" s="997">
        <f>N15+N16</f>
        <v>0</v>
      </c>
      <c r="O17" s="997">
        <f>O15+O16</f>
        <v>0</v>
      </c>
      <c r="P17" s="997">
        <f t="shared" ref="P17:R17" si="9">P15+P16</f>
        <v>0</v>
      </c>
      <c r="Q17" s="997">
        <f t="shared" si="9"/>
        <v>0</v>
      </c>
      <c r="R17" s="997">
        <f t="shared" si="9"/>
        <v>0</v>
      </c>
      <c r="S17" s="997">
        <f t="shared" ref="S17" si="10">S15+S16</f>
        <v>0</v>
      </c>
      <c r="T17" s="997">
        <f t="shared" ref="T17" si="11">T15+T16</f>
        <v>0</v>
      </c>
      <c r="U17" s="997">
        <f t="shared" ref="U17" si="12">U15+U16</f>
        <v>0</v>
      </c>
      <c r="V17" s="997">
        <f t="shared" ref="V17" si="13">V15+V16</f>
        <v>0</v>
      </c>
      <c r="W17" s="997">
        <f t="shared" ref="W17" si="14">W15+W16</f>
        <v>0</v>
      </c>
      <c r="X17" s="997">
        <f t="shared" ref="X17" si="15">X15+X16</f>
        <v>0</v>
      </c>
      <c r="Y17" s="997">
        <f t="shared" ref="Y17" si="16">Y15+Y16</f>
        <v>0</v>
      </c>
      <c r="Z17" s="997">
        <f t="shared" ref="Z17" si="17">Z15+Z16</f>
        <v>0</v>
      </c>
      <c r="AA17" s="997">
        <f t="shared" ref="AA17" si="18">AA15+AA16</f>
        <v>0</v>
      </c>
      <c r="AB17" s="997">
        <f t="shared" ref="AB17" si="19">AB15+AB16</f>
        <v>0</v>
      </c>
      <c r="AC17" s="997">
        <f t="shared" ref="AC17" si="20">AC15+AC16</f>
        <v>0</v>
      </c>
      <c r="AD17" s="997">
        <f t="shared" ref="AD17" si="21">AD15+AD16</f>
        <v>0</v>
      </c>
    </row>
    <row r="18" spans="1:30" x14ac:dyDescent="0.25">
      <c r="A18" s="227">
        <v>12</v>
      </c>
      <c r="B18" s="388" t="s">
        <v>510</v>
      </c>
      <c r="C18" s="842">
        <f>'S4'!C30</f>
        <v>248.03854600000005</v>
      </c>
      <c r="D18" s="841">
        <v>0</v>
      </c>
      <c r="E18" s="841">
        <v>0</v>
      </c>
      <c r="F18" s="841">
        <f t="shared" si="0"/>
        <v>248.03854600000005</v>
      </c>
      <c r="G18" s="891">
        <f>'S4'!D30</f>
        <v>248.03854600000005</v>
      </c>
      <c r="H18" s="890">
        <v>0</v>
      </c>
      <c r="I18" s="890">
        <v>0</v>
      </c>
      <c r="J18" s="890">
        <f t="shared" si="1"/>
        <v>248.03854600000005</v>
      </c>
      <c r="K18" s="891">
        <f>'S4'!E30</f>
        <v>248.03854600000005</v>
      </c>
      <c r="L18" s="891">
        <v>0</v>
      </c>
      <c r="M18" s="891">
        <v>0</v>
      </c>
      <c r="N18" s="890">
        <f t="shared" si="2"/>
        <v>248.03854600000005</v>
      </c>
      <c r="O18" s="911">
        <f>'S4'!F30</f>
        <v>248.03854600000005</v>
      </c>
      <c r="P18" s="911">
        <v>0</v>
      </c>
      <c r="Q18" s="911">
        <v>0</v>
      </c>
      <c r="R18" s="890">
        <f t="shared" ref="R18:R19" si="22">O18+P18+Q18</f>
        <v>248.03854600000005</v>
      </c>
      <c r="S18" s="911">
        <f>'S4'!G30</f>
        <v>248.03854600000005</v>
      </c>
      <c r="T18" s="911">
        <v>0</v>
      </c>
      <c r="U18" s="911">
        <v>0</v>
      </c>
      <c r="V18" s="890">
        <f t="shared" si="4"/>
        <v>248.03854600000005</v>
      </c>
      <c r="W18" s="911">
        <f>'S4'!H30</f>
        <v>248.03854600000005</v>
      </c>
      <c r="X18" s="911">
        <v>0</v>
      </c>
      <c r="Y18" s="911">
        <v>0</v>
      </c>
      <c r="Z18" s="890">
        <f t="shared" si="5"/>
        <v>248.03854600000005</v>
      </c>
      <c r="AA18" s="911">
        <f>'S4'!I30</f>
        <v>248.03854600000005</v>
      </c>
      <c r="AB18" s="911">
        <v>0</v>
      </c>
      <c r="AC18" s="911">
        <v>0</v>
      </c>
      <c r="AD18" s="890">
        <f t="shared" si="6"/>
        <v>248.03854600000005</v>
      </c>
    </row>
    <row r="19" spans="1:30" x14ac:dyDescent="0.25">
      <c r="A19" s="227">
        <v>13</v>
      </c>
      <c r="B19" s="388" t="s">
        <v>511</v>
      </c>
      <c r="C19" s="842">
        <v>0</v>
      </c>
      <c r="D19" s="841">
        <v>0</v>
      </c>
      <c r="E19" s="841">
        <v>0</v>
      </c>
      <c r="F19" s="841">
        <f t="shared" si="0"/>
        <v>0</v>
      </c>
      <c r="G19" s="891">
        <v>0</v>
      </c>
      <c r="H19" s="890">
        <v>0</v>
      </c>
      <c r="I19" s="890">
        <v>0</v>
      </c>
      <c r="J19" s="890">
        <f t="shared" si="1"/>
        <v>0</v>
      </c>
      <c r="K19" s="891">
        <v>0</v>
      </c>
      <c r="L19" s="891">
        <v>0</v>
      </c>
      <c r="M19" s="891">
        <v>0</v>
      </c>
      <c r="N19" s="890">
        <f t="shared" si="2"/>
        <v>0</v>
      </c>
      <c r="O19" s="911">
        <v>0</v>
      </c>
      <c r="P19" s="911">
        <v>0</v>
      </c>
      <c r="Q19" s="911">
        <v>0</v>
      </c>
      <c r="R19" s="890">
        <f t="shared" si="22"/>
        <v>0</v>
      </c>
      <c r="S19" s="911">
        <v>0</v>
      </c>
      <c r="T19" s="911">
        <v>0</v>
      </c>
      <c r="U19" s="911">
        <v>0</v>
      </c>
      <c r="V19" s="890">
        <f t="shared" si="4"/>
        <v>0</v>
      </c>
      <c r="W19" s="911">
        <v>0</v>
      </c>
      <c r="X19" s="911">
        <v>0</v>
      </c>
      <c r="Y19" s="911">
        <v>0</v>
      </c>
      <c r="Z19" s="890">
        <f t="shared" si="5"/>
        <v>0</v>
      </c>
      <c r="AA19" s="911">
        <v>0</v>
      </c>
      <c r="AB19" s="911">
        <v>0</v>
      </c>
      <c r="AC19" s="911">
        <v>0</v>
      </c>
      <c r="AD19" s="890">
        <f t="shared" si="6"/>
        <v>0</v>
      </c>
    </row>
    <row r="20" spans="1:30" s="6" customFormat="1" ht="27" thickBot="1" x14ac:dyDescent="0.3">
      <c r="A20" s="498">
        <v>14</v>
      </c>
      <c r="B20" s="389" t="s">
        <v>515</v>
      </c>
      <c r="C20" s="843">
        <f>C14-C17+C18+C19</f>
        <v>1244.857744036251</v>
      </c>
      <c r="D20" s="844">
        <v>0</v>
      </c>
      <c r="E20" s="844">
        <v>0</v>
      </c>
      <c r="F20" s="844">
        <f t="shared" si="0"/>
        <v>1244.857744036251</v>
      </c>
      <c r="G20" s="843">
        <f>G14-G17+G18+G19</f>
        <v>1426.8504393619969</v>
      </c>
      <c r="H20" s="843">
        <f t="shared" ref="H20:I20" si="23">H14-H17+H18+H19</f>
        <v>0</v>
      </c>
      <c r="I20" s="843">
        <f t="shared" si="23"/>
        <v>0</v>
      </c>
      <c r="J20" s="994">
        <f t="shared" si="1"/>
        <v>1426.8504393619969</v>
      </c>
      <c r="K20" s="843">
        <f>K14-K17+K18+K19</f>
        <v>1648.0376487200099</v>
      </c>
      <c r="L20" s="843">
        <f>L14-L17+L18+L19</f>
        <v>0</v>
      </c>
      <c r="M20" s="843">
        <f>M14-M17+M18+M19</f>
        <v>0</v>
      </c>
      <c r="N20" s="994">
        <f t="shared" si="1"/>
        <v>1648.0376487200099</v>
      </c>
      <c r="O20" s="843">
        <f>O14-O17+O18+O19</f>
        <v>2067.579578110096</v>
      </c>
      <c r="P20" s="843">
        <f t="shared" ref="P20:S20" si="24">P14-P17+P18+P19</f>
        <v>0</v>
      </c>
      <c r="Q20" s="843">
        <f t="shared" si="24"/>
        <v>0</v>
      </c>
      <c r="R20" s="994">
        <f t="shared" ref="R20" si="25">O20+P20+Q20</f>
        <v>2067.579578110096</v>
      </c>
      <c r="S20" s="843">
        <f t="shared" si="24"/>
        <v>2592.1937143544878</v>
      </c>
      <c r="T20" s="843">
        <f t="shared" ref="T20" si="26">T14-T17+T18+T19</f>
        <v>0</v>
      </c>
      <c r="U20" s="843">
        <f t="shared" ref="U20" si="27">U14-U17+U18+U19</f>
        <v>0</v>
      </c>
      <c r="V20" s="890">
        <f t="shared" si="4"/>
        <v>2592.1937143544878</v>
      </c>
      <c r="W20" s="843">
        <f t="shared" ref="W20" si="28">W14-W17+W18+W19</f>
        <v>2903.5389196944493</v>
      </c>
      <c r="X20" s="843">
        <f t="shared" ref="X20" si="29">X14-X17+X18+X19</f>
        <v>0</v>
      </c>
      <c r="Y20" s="843">
        <f t="shared" ref="Y20" si="30">Y14-Y17+Y18+Y19</f>
        <v>0</v>
      </c>
      <c r="Z20" s="890">
        <f t="shared" si="5"/>
        <v>2903.5389196944493</v>
      </c>
      <c r="AA20" s="843">
        <f t="shared" ref="AA20" si="31">AA14-AA17+AA18+AA19</f>
        <v>3085.9183332514626</v>
      </c>
      <c r="AB20" s="843">
        <f t="shared" ref="AB20" si="32">AB14-AB17+AB18+AB19</f>
        <v>0</v>
      </c>
      <c r="AC20" s="843">
        <f t="shared" ref="AC20" si="33">AC14-AC17+AC18+AC19</f>
        <v>0</v>
      </c>
      <c r="AD20" s="890">
        <f t="shared" si="6"/>
        <v>3085.9183332514626</v>
      </c>
    </row>
  </sheetData>
  <mergeCells count="12">
    <mergeCell ref="A1:AD1"/>
    <mergeCell ref="A2:AB2"/>
    <mergeCell ref="O4:R4"/>
    <mergeCell ref="S4:V4"/>
    <mergeCell ref="W4:Z4"/>
    <mergeCell ref="AA4:AD4"/>
    <mergeCell ref="K4:N4"/>
    <mergeCell ref="AC2:AD2"/>
    <mergeCell ref="G4:J4"/>
    <mergeCell ref="C4:F4"/>
    <mergeCell ref="A4:A5"/>
    <mergeCell ref="B4:B5"/>
  </mergeCells>
  <phoneticPr fontId="0" type="noConversion"/>
  <printOptions horizontalCentered="1"/>
  <pageMargins left="0.42" right="0.39" top="1" bottom="1" header="0.5" footer="0.5"/>
  <pageSetup paperSize="9" scale="48" orientation="landscape" r:id="rId1"/>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dimension ref="A1:J85"/>
  <sheetViews>
    <sheetView view="pageBreakPreview" zoomScale="60" zoomScaleNormal="100" workbookViewId="0">
      <selection activeCell="D2" sqref="D2"/>
    </sheetView>
  </sheetViews>
  <sheetFormatPr defaultColWidth="9.109375" defaultRowHeight="12" x14ac:dyDescent="0.25"/>
  <cols>
    <col min="1" max="1" width="3.88671875" style="58" customWidth="1"/>
    <col min="2" max="2" width="29.109375" style="58" customWidth="1"/>
    <col min="3" max="3" width="10.5546875" style="58" customWidth="1"/>
    <col min="4" max="4" width="11.109375" style="58" customWidth="1"/>
    <col min="5" max="5" width="11.44140625" style="58" customWidth="1"/>
    <col min="6" max="6" width="11.33203125" style="58" customWidth="1"/>
    <col min="7" max="7" width="11.6640625" style="58" customWidth="1"/>
    <col min="8" max="8" width="14.109375" style="58" customWidth="1"/>
    <col min="9" max="9" width="14.5546875" style="58" customWidth="1"/>
    <col min="10" max="10" width="15" style="58" customWidth="1"/>
    <col min="11" max="16384" width="9.109375" style="58"/>
  </cols>
  <sheetData>
    <row r="1" spans="1:10" ht="17.399999999999999" x14ac:dyDescent="0.3">
      <c r="A1" s="1178" t="s">
        <v>651</v>
      </c>
      <c r="B1" s="1178"/>
      <c r="C1" s="1178"/>
      <c r="D1" s="1178"/>
      <c r="E1" s="1178"/>
      <c r="F1" s="1178"/>
      <c r="G1" s="1178"/>
      <c r="H1" s="1178"/>
      <c r="I1" s="1178"/>
      <c r="J1" s="1178"/>
    </row>
    <row r="2" spans="1:10" x14ac:dyDescent="0.25">
      <c r="A2" s="118"/>
      <c r="B2" s="118"/>
      <c r="C2" s="118"/>
      <c r="D2" s="118"/>
      <c r="E2" s="118"/>
      <c r="F2" s="118"/>
      <c r="G2" s="118"/>
      <c r="H2" s="118"/>
      <c r="I2" s="118"/>
      <c r="J2" s="118"/>
    </row>
    <row r="3" spans="1:10" ht="13.2" x14ac:dyDescent="0.25">
      <c r="A3" s="1177" t="s">
        <v>103</v>
      </c>
      <c r="B3" s="1177"/>
      <c r="C3" s="1177"/>
      <c r="D3" s="1177"/>
      <c r="E3" s="1177" t="s">
        <v>425</v>
      </c>
      <c r="F3" s="1177"/>
      <c r="G3" s="1177"/>
      <c r="H3" s="892"/>
      <c r="I3" s="892"/>
      <c r="J3" s="424" t="s">
        <v>601</v>
      </c>
    </row>
    <row r="5" spans="1:10" x14ac:dyDescent="0.25">
      <c r="A5" s="119" t="s">
        <v>77</v>
      </c>
      <c r="B5" s="119"/>
      <c r="C5" s="119"/>
      <c r="D5" s="119"/>
      <c r="E5" s="119"/>
      <c r="F5" s="119"/>
      <c r="G5" s="119"/>
      <c r="H5" s="119"/>
      <c r="I5" s="119"/>
      <c r="J5" s="119"/>
    </row>
    <row r="6" spans="1:10" ht="12.75" customHeight="1" thickBot="1" x14ac:dyDescent="0.3">
      <c r="B6" s="120"/>
      <c r="C6" s="120"/>
      <c r="D6" s="120"/>
      <c r="E6" s="120"/>
      <c r="F6" s="120"/>
    </row>
    <row r="7" spans="1:10" ht="13.2" x14ac:dyDescent="0.25">
      <c r="A7" s="239"/>
      <c r="B7" s="390" t="s">
        <v>158</v>
      </c>
      <c r="C7" s="369" t="s">
        <v>638</v>
      </c>
      <c r="D7" s="369" t="s">
        <v>639</v>
      </c>
      <c r="E7" s="370" t="s">
        <v>319</v>
      </c>
      <c r="F7" s="1179" t="s">
        <v>625</v>
      </c>
      <c r="G7" s="1180"/>
      <c r="H7" s="1180"/>
      <c r="I7" s="1180"/>
      <c r="J7" s="1181"/>
    </row>
    <row r="8" spans="1:10" ht="13.8" thickBot="1" x14ac:dyDescent="0.3">
      <c r="A8" s="281"/>
      <c r="B8" s="179" t="s">
        <v>183</v>
      </c>
      <c r="C8" s="371" t="s">
        <v>626</v>
      </c>
      <c r="D8" s="371" t="s">
        <v>627</v>
      </c>
      <c r="E8" s="371" t="s">
        <v>628</v>
      </c>
      <c r="F8" s="372" t="s">
        <v>629</v>
      </c>
      <c r="G8" s="371" t="s">
        <v>630</v>
      </c>
      <c r="H8" s="372" t="s">
        <v>631</v>
      </c>
      <c r="I8" s="372" t="s">
        <v>1465</v>
      </c>
      <c r="J8" s="372" t="s">
        <v>1466</v>
      </c>
    </row>
    <row r="9" spans="1:10" s="125" customFormat="1" ht="13.2" x14ac:dyDescent="0.25">
      <c r="A9" s="391"/>
      <c r="B9" s="220"/>
      <c r="C9" s="392"/>
      <c r="D9" s="392"/>
      <c r="E9" s="393"/>
      <c r="F9" s="393"/>
      <c r="G9" s="392"/>
      <c r="H9" s="893"/>
      <c r="I9" s="896"/>
      <c r="J9" s="896"/>
    </row>
    <row r="10" spans="1:10" ht="13.2" x14ac:dyDescent="0.25">
      <c r="A10" s="303">
        <v>1</v>
      </c>
      <c r="B10" s="48" t="s">
        <v>470</v>
      </c>
      <c r="C10" s="906"/>
      <c r="D10" s="906"/>
      <c r="E10" s="906"/>
      <c r="F10" s="906"/>
      <c r="G10" s="906"/>
      <c r="H10" s="1062">
        <f>'S4'!C5</f>
        <v>13696.920385643769</v>
      </c>
      <c r="I10" s="1062">
        <f>'S4'!D5</f>
        <v>14381.766404925957</v>
      </c>
      <c r="J10" s="1062">
        <f>'S4'!E5</f>
        <v>15100.854725172256</v>
      </c>
    </row>
    <row r="11" spans="1:10" ht="13.2" x14ac:dyDescent="0.25">
      <c r="A11" s="303">
        <v>2</v>
      </c>
      <c r="B11" s="48" t="s">
        <v>331</v>
      </c>
      <c r="C11" s="906"/>
      <c r="D11" s="906"/>
      <c r="E11" s="906"/>
      <c r="F11" s="906"/>
      <c r="G11" s="906"/>
      <c r="H11" s="906"/>
      <c r="I11" s="906"/>
      <c r="J11" s="906"/>
    </row>
    <row r="12" spans="1:10" ht="13.2" x14ac:dyDescent="0.25">
      <c r="A12" s="303">
        <v>3</v>
      </c>
      <c r="B12" s="48" t="s">
        <v>332</v>
      </c>
      <c r="C12" s="906"/>
      <c r="D12" s="906"/>
      <c r="E12" s="906"/>
      <c r="F12" s="906"/>
      <c r="G12" s="906"/>
      <c r="H12" s="906"/>
      <c r="I12" s="906"/>
      <c r="J12" s="906"/>
    </row>
    <row r="13" spans="1:10" ht="13.2" x14ac:dyDescent="0.25">
      <c r="A13" s="303">
        <v>4</v>
      </c>
      <c r="B13" s="48" t="s">
        <v>192</v>
      </c>
      <c r="C13" s="906"/>
      <c r="D13" s="906"/>
      <c r="E13" s="906"/>
      <c r="F13" s="906"/>
      <c r="G13" s="906"/>
      <c r="H13" s="906"/>
      <c r="I13" s="906"/>
      <c r="J13" s="906"/>
    </row>
    <row r="14" spans="1:10" ht="13.2" x14ac:dyDescent="0.25">
      <c r="A14" s="394"/>
      <c r="B14" s="48"/>
      <c r="C14" s="315"/>
      <c r="D14" s="315"/>
      <c r="E14" s="316"/>
      <c r="F14" s="317"/>
      <c r="G14" s="2"/>
      <c r="H14" s="617"/>
      <c r="I14" s="895"/>
      <c r="J14" s="895"/>
    </row>
    <row r="15" spans="1:10" ht="13.2" x14ac:dyDescent="0.25">
      <c r="A15" s="394"/>
      <c r="B15" s="37"/>
      <c r="C15" s="315"/>
      <c r="D15" s="315"/>
      <c r="E15" s="317"/>
      <c r="F15" s="317"/>
      <c r="G15" s="2"/>
      <c r="H15" s="617"/>
      <c r="I15" s="895"/>
      <c r="J15" s="895"/>
    </row>
    <row r="16" spans="1:10" ht="13.8" thickBot="1" x14ac:dyDescent="0.3">
      <c r="A16" s="230"/>
      <c r="B16" s="179" t="s">
        <v>193</v>
      </c>
      <c r="C16" s="395"/>
      <c r="D16" s="395"/>
      <c r="E16" s="395"/>
      <c r="F16" s="395"/>
      <c r="G16" s="282"/>
      <c r="H16" s="894"/>
      <c r="I16" s="894"/>
      <c r="J16" s="894"/>
    </row>
    <row r="17" spans="1:10" ht="13.2" x14ac:dyDescent="0.25">
      <c r="A17" s="1"/>
      <c r="B17" s="28"/>
      <c r="C17" s="28"/>
      <c r="D17" s="28"/>
      <c r="E17" s="28"/>
      <c r="F17" s="28"/>
      <c r="G17" s="1"/>
      <c r="H17" s="1"/>
    </row>
    <row r="18" spans="1:10" ht="13.2" x14ac:dyDescent="0.25">
      <c r="A18" s="1"/>
      <c r="B18" s="28"/>
      <c r="C18" s="28"/>
      <c r="D18" s="28"/>
      <c r="E18" s="28"/>
      <c r="F18" s="28"/>
      <c r="G18" s="1"/>
      <c r="H18" s="1"/>
    </row>
    <row r="19" spans="1:10" ht="13.2" x14ac:dyDescent="0.25">
      <c r="A19" s="34" t="s">
        <v>104</v>
      </c>
      <c r="B19" s="34"/>
      <c r="C19" s="34"/>
      <c r="D19" s="34"/>
      <c r="E19" s="34"/>
      <c r="F19" s="34"/>
      <c r="G19" s="34"/>
      <c r="H19" s="34"/>
      <c r="I19" s="34"/>
      <c r="J19" s="34"/>
    </row>
    <row r="20" spans="1:10" ht="13.8" thickBot="1" x14ac:dyDescent="0.3">
      <c r="A20" s="1"/>
      <c r="B20" s="28"/>
      <c r="C20" s="28"/>
      <c r="D20" s="28"/>
      <c r="E20" s="28"/>
      <c r="F20" s="28"/>
      <c r="G20" s="1"/>
      <c r="H20" s="1"/>
    </row>
    <row r="21" spans="1:10" ht="13.2" x14ac:dyDescent="0.25">
      <c r="A21" s="239"/>
      <c r="B21" s="390"/>
      <c r="C21" s="897" t="s">
        <v>318</v>
      </c>
      <c r="D21" s="897" t="s">
        <v>318</v>
      </c>
      <c r="E21" s="898" t="s">
        <v>319</v>
      </c>
      <c r="F21" s="1166" t="s">
        <v>625</v>
      </c>
      <c r="G21" s="1166"/>
      <c r="H21" s="1166"/>
      <c r="I21" s="1166"/>
      <c r="J21" s="1166"/>
    </row>
    <row r="22" spans="1:10" ht="13.8" thickBot="1" x14ac:dyDescent="0.3">
      <c r="A22" s="281"/>
      <c r="B22" s="179" t="s">
        <v>183</v>
      </c>
      <c r="C22" s="899" t="s">
        <v>626</v>
      </c>
      <c r="D22" s="899" t="s">
        <v>627</v>
      </c>
      <c r="E22" s="899" t="s">
        <v>628</v>
      </c>
      <c r="F22" s="899" t="s">
        <v>629</v>
      </c>
      <c r="G22" s="899" t="s">
        <v>630</v>
      </c>
      <c r="H22" s="899" t="s">
        <v>631</v>
      </c>
      <c r="I22" s="899" t="s">
        <v>1465</v>
      </c>
      <c r="J22" s="899" t="s">
        <v>1466</v>
      </c>
    </row>
    <row r="23" spans="1:10" s="125" customFormat="1" ht="13.2" x14ac:dyDescent="0.25">
      <c r="A23" s="391"/>
      <c r="B23" s="220"/>
      <c r="C23" s="876"/>
      <c r="D23" s="876"/>
      <c r="E23" s="900"/>
      <c r="F23" s="900"/>
      <c r="G23" s="876"/>
      <c r="H23" s="876"/>
      <c r="I23" s="896"/>
      <c r="J23" s="896"/>
    </row>
    <row r="24" spans="1:10" ht="13.2" x14ac:dyDescent="0.25">
      <c r="A24" s="303">
        <v>1</v>
      </c>
      <c r="B24" s="48" t="s">
        <v>470</v>
      </c>
      <c r="C24" s="1168" t="s">
        <v>823</v>
      </c>
      <c r="D24" s="1169"/>
      <c r="E24" s="1169"/>
      <c r="F24" s="1169"/>
      <c r="G24" s="1169"/>
      <c r="H24" s="1169"/>
      <c r="I24" s="1169"/>
      <c r="J24" s="1170"/>
    </row>
    <row r="25" spans="1:10" ht="13.2" x14ac:dyDescent="0.25">
      <c r="A25" s="303">
        <v>2</v>
      </c>
      <c r="B25" s="48" t="s">
        <v>331</v>
      </c>
      <c r="C25" s="1171"/>
      <c r="D25" s="1172"/>
      <c r="E25" s="1172"/>
      <c r="F25" s="1172"/>
      <c r="G25" s="1172"/>
      <c r="H25" s="1172"/>
      <c r="I25" s="1172"/>
      <c r="J25" s="1173"/>
    </row>
    <row r="26" spans="1:10" ht="13.2" x14ac:dyDescent="0.25">
      <c r="A26" s="303">
        <v>3</v>
      </c>
      <c r="B26" s="48" t="s">
        <v>332</v>
      </c>
      <c r="C26" s="1171"/>
      <c r="D26" s="1172"/>
      <c r="E26" s="1172"/>
      <c r="F26" s="1172"/>
      <c r="G26" s="1172"/>
      <c r="H26" s="1172"/>
      <c r="I26" s="1172"/>
      <c r="J26" s="1173"/>
    </row>
    <row r="27" spans="1:10" ht="13.2" x14ac:dyDescent="0.25">
      <c r="A27" s="303">
        <v>4</v>
      </c>
      <c r="B27" s="48" t="s">
        <v>192</v>
      </c>
      <c r="C27" s="1174"/>
      <c r="D27" s="1175"/>
      <c r="E27" s="1175"/>
      <c r="F27" s="1175"/>
      <c r="G27" s="1175"/>
      <c r="H27" s="1175"/>
      <c r="I27" s="1175"/>
      <c r="J27" s="1176"/>
    </row>
    <row r="28" spans="1:10" ht="13.2" x14ac:dyDescent="0.25">
      <c r="A28" s="394"/>
      <c r="B28" s="48"/>
      <c r="C28" s="901"/>
      <c r="D28" s="901"/>
      <c r="E28" s="902"/>
      <c r="F28" s="903"/>
      <c r="G28" s="875"/>
      <c r="H28" s="875"/>
      <c r="I28" s="895"/>
      <c r="J28" s="895"/>
    </row>
    <row r="29" spans="1:10" ht="13.2" x14ac:dyDescent="0.25">
      <c r="A29" s="394"/>
      <c r="B29" s="37"/>
      <c r="C29" s="901"/>
      <c r="D29" s="901"/>
      <c r="E29" s="903"/>
      <c r="F29" s="903"/>
      <c r="G29" s="875"/>
      <c r="H29" s="875"/>
      <c r="I29" s="895"/>
      <c r="J29" s="895"/>
    </row>
    <row r="30" spans="1:10" ht="13.8" thickBot="1" x14ac:dyDescent="0.3">
      <c r="A30" s="230"/>
      <c r="B30" s="179" t="s">
        <v>193</v>
      </c>
      <c r="C30" s="904"/>
      <c r="D30" s="904"/>
      <c r="E30" s="904"/>
      <c r="F30" s="904"/>
      <c r="G30" s="905"/>
      <c r="H30" s="905"/>
      <c r="I30" s="905"/>
      <c r="J30" s="905"/>
    </row>
    <row r="31" spans="1:10" ht="13.2" x14ac:dyDescent="0.25">
      <c r="A31" s="1"/>
      <c r="B31" s="1"/>
      <c r="C31" s="1"/>
      <c r="D31" s="1"/>
      <c r="E31" s="1"/>
      <c r="F31" s="1"/>
      <c r="G31" s="1"/>
      <c r="H31" s="1"/>
    </row>
    <row r="32" spans="1:10" ht="13.2" x14ac:dyDescent="0.25">
      <c r="A32" s="1"/>
      <c r="B32" s="1"/>
      <c r="C32" s="1"/>
      <c r="D32" s="1"/>
      <c r="E32" s="1"/>
      <c r="F32" s="1"/>
      <c r="G32" s="1"/>
      <c r="H32" s="1"/>
    </row>
    <row r="33" spans="1:10" ht="13.2" x14ac:dyDescent="0.25">
      <c r="A33" s="34" t="s">
        <v>525</v>
      </c>
      <c r="B33" s="34"/>
      <c r="C33" s="34"/>
      <c r="D33" s="34"/>
      <c r="E33" s="34"/>
      <c r="F33" s="34"/>
      <c r="G33" s="34"/>
      <c r="H33" s="34"/>
      <c r="I33" s="34"/>
      <c r="J33" s="34"/>
    </row>
    <row r="34" spans="1:10" ht="13.8" thickBot="1" x14ac:dyDescent="0.3">
      <c r="A34" s="1"/>
      <c r="B34" s="28"/>
      <c r="C34" s="28"/>
      <c r="D34" s="28"/>
      <c r="E34" s="28"/>
      <c r="F34" s="28"/>
      <c r="G34" s="1"/>
      <c r="H34" s="1"/>
    </row>
    <row r="35" spans="1:10" ht="13.2" x14ac:dyDescent="0.25">
      <c r="A35" s="239"/>
      <c r="B35" s="390"/>
      <c r="C35" s="897" t="s">
        <v>318</v>
      </c>
      <c r="D35" s="897" t="s">
        <v>318</v>
      </c>
      <c r="E35" s="898" t="s">
        <v>319</v>
      </c>
      <c r="F35" s="1166" t="s">
        <v>625</v>
      </c>
      <c r="G35" s="1166"/>
      <c r="H35" s="1166"/>
      <c r="I35" s="1166"/>
      <c r="J35" s="1166"/>
    </row>
    <row r="36" spans="1:10" ht="13.8" thickBot="1" x14ac:dyDescent="0.3">
      <c r="A36" s="281"/>
      <c r="B36" s="179" t="s">
        <v>183</v>
      </c>
      <c r="C36" s="899" t="s">
        <v>626</v>
      </c>
      <c r="D36" s="899" t="s">
        <v>627</v>
      </c>
      <c r="E36" s="899" t="s">
        <v>628</v>
      </c>
      <c r="F36" s="899" t="s">
        <v>629</v>
      </c>
      <c r="G36" s="899" t="s">
        <v>630</v>
      </c>
      <c r="H36" s="899" t="s">
        <v>631</v>
      </c>
      <c r="I36" s="899" t="s">
        <v>1465</v>
      </c>
      <c r="J36" s="899" t="s">
        <v>1466</v>
      </c>
    </row>
    <row r="37" spans="1:10" s="125" customFormat="1" ht="13.2" x14ac:dyDescent="0.25">
      <c r="A37" s="391"/>
      <c r="B37" s="220"/>
      <c r="C37" s="876"/>
      <c r="D37" s="876"/>
      <c r="E37" s="900"/>
      <c r="F37" s="900"/>
      <c r="G37" s="876"/>
      <c r="H37" s="876"/>
      <c r="I37" s="896"/>
      <c r="J37" s="896"/>
    </row>
    <row r="38" spans="1:10" ht="13.2" x14ac:dyDescent="0.25">
      <c r="A38" s="303">
        <v>1</v>
      </c>
      <c r="B38" s="48" t="s">
        <v>470</v>
      </c>
      <c r="C38" s="1167" t="s">
        <v>823</v>
      </c>
      <c r="D38" s="1167"/>
      <c r="E38" s="1167"/>
      <c r="F38" s="1167"/>
      <c r="G38" s="1167"/>
      <c r="H38" s="1167"/>
      <c r="I38" s="1167"/>
      <c r="J38" s="1167"/>
    </row>
    <row r="39" spans="1:10" ht="13.2" x14ac:dyDescent="0.25">
      <c r="A39" s="303">
        <v>2</v>
      </c>
      <c r="B39" s="48" t="s">
        <v>331</v>
      </c>
      <c r="C39" s="1167"/>
      <c r="D39" s="1167"/>
      <c r="E39" s="1167"/>
      <c r="F39" s="1167"/>
      <c r="G39" s="1167"/>
      <c r="H39" s="1167"/>
      <c r="I39" s="1167"/>
      <c r="J39" s="1167"/>
    </row>
    <row r="40" spans="1:10" ht="13.2" x14ac:dyDescent="0.25">
      <c r="A40" s="303">
        <v>3</v>
      </c>
      <c r="B40" s="48" t="s">
        <v>332</v>
      </c>
      <c r="C40" s="1167"/>
      <c r="D40" s="1167"/>
      <c r="E40" s="1167"/>
      <c r="F40" s="1167"/>
      <c r="G40" s="1167"/>
      <c r="H40" s="1167"/>
      <c r="I40" s="1167"/>
      <c r="J40" s="1167"/>
    </row>
    <row r="41" spans="1:10" ht="13.2" x14ac:dyDescent="0.25">
      <c r="A41" s="303">
        <v>4</v>
      </c>
      <c r="B41" s="48" t="s">
        <v>192</v>
      </c>
      <c r="C41" s="1167"/>
      <c r="D41" s="1167"/>
      <c r="E41" s="1167"/>
      <c r="F41" s="1167"/>
      <c r="G41" s="1167"/>
      <c r="H41" s="1167"/>
      <c r="I41" s="1167"/>
      <c r="J41" s="1167"/>
    </row>
    <row r="42" spans="1:10" ht="13.2" x14ac:dyDescent="0.25">
      <c r="A42" s="394"/>
      <c r="B42" s="48"/>
      <c r="C42" s="901"/>
      <c r="D42" s="901"/>
      <c r="E42" s="902"/>
      <c r="F42" s="903"/>
      <c r="G42" s="875"/>
      <c r="H42" s="875"/>
      <c r="I42" s="895"/>
      <c r="J42" s="895"/>
    </row>
    <row r="43" spans="1:10" ht="13.2" x14ac:dyDescent="0.25">
      <c r="A43" s="394"/>
      <c r="B43" s="37"/>
      <c r="C43" s="901"/>
      <c r="D43" s="901"/>
      <c r="E43" s="903"/>
      <c r="F43" s="903"/>
      <c r="G43" s="875"/>
      <c r="H43" s="875"/>
      <c r="I43" s="895"/>
      <c r="J43" s="895"/>
    </row>
    <row r="44" spans="1:10" ht="13.8" thickBot="1" x14ac:dyDescent="0.3">
      <c r="A44" s="230"/>
      <c r="B44" s="179" t="s">
        <v>193</v>
      </c>
      <c r="C44" s="904"/>
      <c r="D44" s="904"/>
      <c r="E44" s="904"/>
      <c r="F44" s="904"/>
      <c r="G44" s="905"/>
      <c r="H44" s="905"/>
      <c r="I44" s="905"/>
      <c r="J44" s="905"/>
    </row>
    <row r="45" spans="1:10" ht="13.2" x14ac:dyDescent="0.25">
      <c r="A45" s="1"/>
      <c r="B45" s="1"/>
      <c r="C45" s="1"/>
      <c r="D45" s="1"/>
      <c r="E45" s="1"/>
      <c r="F45" s="1"/>
      <c r="G45" s="1"/>
      <c r="H45" s="1"/>
    </row>
    <row r="46" spans="1:10" ht="13.2" x14ac:dyDescent="0.25">
      <c r="A46" s="34" t="s">
        <v>416</v>
      </c>
      <c r="B46" s="34"/>
      <c r="C46" s="34"/>
      <c r="D46" s="34"/>
      <c r="E46" s="34"/>
      <c r="F46" s="34"/>
      <c r="G46" s="34"/>
      <c r="H46" s="34"/>
      <c r="I46" s="34"/>
      <c r="J46" s="34"/>
    </row>
    <row r="47" spans="1:10" ht="13.8" thickBot="1" x14ac:dyDescent="0.3">
      <c r="A47" s="1"/>
      <c r="B47" s="28"/>
      <c r="C47" s="28"/>
      <c r="D47" s="28"/>
      <c r="E47" s="28"/>
      <c r="F47" s="28"/>
      <c r="G47" s="1"/>
      <c r="H47" s="1"/>
    </row>
    <row r="48" spans="1:10" ht="13.2" x14ac:dyDescent="0.25">
      <c r="A48" s="239"/>
      <c r="B48" s="390"/>
      <c r="C48" s="897" t="s">
        <v>318</v>
      </c>
      <c r="D48" s="897" t="s">
        <v>318</v>
      </c>
      <c r="E48" s="898" t="s">
        <v>319</v>
      </c>
      <c r="F48" s="1166" t="s">
        <v>625</v>
      </c>
      <c r="G48" s="1166"/>
      <c r="H48" s="1166"/>
      <c r="I48" s="1166"/>
      <c r="J48" s="1166"/>
    </row>
    <row r="49" spans="1:10" ht="13.8" thickBot="1" x14ac:dyDescent="0.3">
      <c r="A49" s="281"/>
      <c r="B49" s="179" t="s">
        <v>183</v>
      </c>
      <c r="C49" s="899" t="s">
        <v>626</v>
      </c>
      <c r="D49" s="899" t="s">
        <v>627</v>
      </c>
      <c r="E49" s="899" t="s">
        <v>628</v>
      </c>
      <c r="F49" s="899" t="s">
        <v>629</v>
      </c>
      <c r="G49" s="899" t="s">
        <v>630</v>
      </c>
      <c r="H49" s="899" t="s">
        <v>631</v>
      </c>
      <c r="I49" s="899" t="s">
        <v>1465</v>
      </c>
      <c r="J49" s="899" t="s">
        <v>1466</v>
      </c>
    </row>
    <row r="50" spans="1:10" ht="13.2" x14ac:dyDescent="0.25">
      <c r="A50" s="391"/>
      <c r="B50" s="220"/>
      <c r="C50" s="876"/>
      <c r="D50" s="876"/>
      <c r="E50" s="900"/>
      <c r="F50" s="900"/>
      <c r="G50" s="875"/>
      <c r="H50" s="875"/>
      <c r="I50" s="895"/>
      <c r="J50" s="895"/>
    </row>
    <row r="51" spans="1:10" ht="13.2" x14ac:dyDescent="0.25">
      <c r="A51" s="303">
        <v>1</v>
      </c>
      <c r="B51" s="48" t="s">
        <v>470</v>
      </c>
      <c r="C51" s="1168" t="s">
        <v>823</v>
      </c>
      <c r="D51" s="1169"/>
      <c r="E51" s="1169"/>
      <c r="F51" s="1169"/>
      <c r="G51" s="1169"/>
      <c r="H51" s="1169"/>
      <c r="I51" s="1169"/>
      <c r="J51" s="1170"/>
    </row>
    <row r="52" spans="1:10" ht="13.2" x14ac:dyDescent="0.25">
      <c r="A52" s="303">
        <v>2</v>
      </c>
      <c r="B52" s="48" t="s">
        <v>331</v>
      </c>
      <c r="C52" s="1171"/>
      <c r="D52" s="1172"/>
      <c r="E52" s="1172"/>
      <c r="F52" s="1172"/>
      <c r="G52" s="1172"/>
      <c r="H52" s="1172"/>
      <c r="I52" s="1172"/>
      <c r="J52" s="1173"/>
    </row>
    <row r="53" spans="1:10" ht="13.2" x14ac:dyDescent="0.25">
      <c r="A53" s="303">
        <v>3</v>
      </c>
      <c r="B53" s="48" t="s">
        <v>332</v>
      </c>
      <c r="C53" s="1171"/>
      <c r="D53" s="1172"/>
      <c r="E53" s="1172"/>
      <c r="F53" s="1172"/>
      <c r="G53" s="1172"/>
      <c r="H53" s="1172"/>
      <c r="I53" s="1172"/>
      <c r="J53" s="1173"/>
    </row>
    <row r="54" spans="1:10" ht="13.2" x14ac:dyDescent="0.25">
      <c r="A54" s="303">
        <v>4</v>
      </c>
      <c r="B54" s="48" t="s">
        <v>192</v>
      </c>
      <c r="C54" s="1174"/>
      <c r="D54" s="1175"/>
      <c r="E54" s="1175"/>
      <c r="F54" s="1175"/>
      <c r="G54" s="1175"/>
      <c r="H54" s="1175"/>
      <c r="I54" s="1175"/>
      <c r="J54" s="1176"/>
    </row>
    <row r="55" spans="1:10" ht="13.2" x14ac:dyDescent="0.25">
      <c r="A55" s="394"/>
      <c r="B55" s="48"/>
      <c r="C55" s="901"/>
      <c r="D55" s="901"/>
      <c r="E55" s="902"/>
      <c r="F55" s="903"/>
      <c r="G55" s="875"/>
      <c r="H55" s="875"/>
      <c r="I55" s="895"/>
      <c r="J55" s="895"/>
    </row>
    <row r="56" spans="1:10" ht="13.2" x14ac:dyDescent="0.25">
      <c r="A56" s="394"/>
      <c r="B56" s="37"/>
      <c r="C56" s="901"/>
      <c r="D56" s="901"/>
      <c r="E56" s="903"/>
      <c r="F56" s="903"/>
      <c r="G56" s="875"/>
      <c r="H56" s="875"/>
      <c r="I56" s="895"/>
      <c r="J56" s="895"/>
    </row>
    <row r="57" spans="1:10" ht="13.8" thickBot="1" x14ac:dyDescent="0.3">
      <c r="A57" s="230"/>
      <c r="B57" s="179" t="s">
        <v>193</v>
      </c>
      <c r="C57" s="904"/>
      <c r="D57" s="904"/>
      <c r="E57" s="904"/>
      <c r="F57" s="904"/>
      <c r="G57" s="905"/>
      <c r="H57" s="905"/>
      <c r="I57" s="905"/>
      <c r="J57" s="905"/>
    </row>
    <row r="58" spans="1:10" ht="13.2" x14ac:dyDescent="0.25">
      <c r="A58" s="1"/>
      <c r="B58" s="1"/>
      <c r="C58" s="1"/>
      <c r="D58" s="1"/>
      <c r="E58" s="1"/>
      <c r="F58" s="1"/>
      <c r="G58" s="1"/>
      <c r="H58" s="1"/>
    </row>
    <row r="59" spans="1:10" ht="13.2" x14ac:dyDescent="0.25">
      <c r="A59" s="1"/>
      <c r="B59" s="1"/>
      <c r="C59" s="1"/>
      <c r="D59" s="1"/>
      <c r="E59" s="1"/>
      <c r="F59" s="1"/>
      <c r="G59" s="1"/>
      <c r="H59" s="1"/>
    </row>
    <row r="60" spans="1:10" ht="13.2" x14ac:dyDescent="0.25">
      <c r="A60" s="34" t="s">
        <v>411</v>
      </c>
      <c r="B60" s="34"/>
      <c r="C60" s="34"/>
      <c r="D60" s="34"/>
      <c r="E60" s="34"/>
      <c r="F60" s="34"/>
      <c r="G60" s="34"/>
      <c r="H60" s="34"/>
      <c r="I60" s="34"/>
      <c r="J60" s="34"/>
    </row>
    <row r="61" spans="1:10" ht="13.8" thickBot="1" x14ac:dyDescent="0.3">
      <c r="A61" s="1"/>
      <c r="B61" s="28"/>
      <c r="C61" s="28"/>
      <c r="D61" s="28"/>
      <c r="E61" s="28"/>
      <c r="F61" s="28"/>
      <c r="G61" s="1"/>
      <c r="H61" s="1"/>
    </row>
    <row r="62" spans="1:10" ht="13.2" x14ac:dyDescent="0.25">
      <c r="A62" s="239"/>
      <c r="B62" s="390"/>
      <c r="C62" s="897" t="s">
        <v>318</v>
      </c>
      <c r="D62" s="897" t="s">
        <v>318</v>
      </c>
      <c r="E62" s="898" t="s">
        <v>319</v>
      </c>
      <c r="F62" s="1166" t="s">
        <v>625</v>
      </c>
      <c r="G62" s="1166"/>
      <c r="H62" s="1166"/>
      <c r="I62" s="1166"/>
      <c r="J62" s="1166"/>
    </row>
    <row r="63" spans="1:10" ht="13.8" thickBot="1" x14ac:dyDescent="0.3">
      <c r="A63" s="281"/>
      <c r="B63" s="179" t="s">
        <v>183</v>
      </c>
      <c r="C63" s="899" t="s">
        <v>626</v>
      </c>
      <c r="D63" s="899" t="s">
        <v>627</v>
      </c>
      <c r="E63" s="899" t="s">
        <v>628</v>
      </c>
      <c r="F63" s="899" t="s">
        <v>629</v>
      </c>
      <c r="G63" s="899" t="s">
        <v>630</v>
      </c>
      <c r="H63" s="899" t="s">
        <v>631</v>
      </c>
      <c r="I63" s="899" t="s">
        <v>1465</v>
      </c>
      <c r="J63" s="899" t="s">
        <v>1466</v>
      </c>
    </row>
    <row r="64" spans="1:10" ht="13.2" x14ac:dyDescent="0.25">
      <c r="A64" s="391"/>
      <c r="B64" s="220"/>
      <c r="C64" s="876"/>
      <c r="D64" s="876"/>
      <c r="E64" s="900"/>
      <c r="F64" s="900"/>
      <c r="G64" s="875"/>
      <c r="H64" s="875"/>
      <c r="I64" s="895"/>
      <c r="J64" s="895"/>
    </row>
    <row r="65" spans="1:10" ht="13.2" x14ac:dyDescent="0.25">
      <c r="A65" s="303">
        <v>1</v>
      </c>
      <c r="B65" s="48" t="s">
        <v>470</v>
      </c>
      <c r="C65" s="1168" t="s">
        <v>823</v>
      </c>
      <c r="D65" s="1169"/>
      <c r="E65" s="1169"/>
      <c r="F65" s="1169"/>
      <c r="G65" s="1169"/>
      <c r="H65" s="1169"/>
      <c r="I65" s="1169"/>
      <c r="J65" s="1170"/>
    </row>
    <row r="66" spans="1:10" ht="13.2" x14ac:dyDescent="0.25">
      <c r="A66" s="303">
        <v>2</v>
      </c>
      <c r="B66" s="48" t="s">
        <v>331</v>
      </c>
      <c r="C66" s="1171"/>
      <c r="D66" s="1172"/>
      <c r="E66" s="1172"/>
      <c r="F66" s="1172"/>
      <c r="G66" s="1172"/>
      <c r="H66" s="1172"/>
      <c r="I66" s="1172"/>
      <c r="J66" s="1173"/>
    </row>
    <row r="67" spans="1:10" ht="13.2" x14ac:dyDescent="0.25">
      <c r="A67" s="303">
        <v>3</v>
      </c>
      <c r="B67" s="48" t="s">
        <v>332</v>
      </c>
      <c r="C67" s="1171"/>
      <c r="D67" s="1172"/>
      <c r="E67" s="1172"/>
      <c r="F67" s="1172"/>
      <c r="G67" s="1172"/>
      <c r="H67" s="1172"/>
      <c r="I67" s="1172"/>
      <c r="J67" s="1173"/>
    </row>
    <row r="68" spans="1:10" ht="13.2" x14ac:dyDescent="0.25">
      <c r="A68" s="303">
        <v>4</v>
      </c>
      <c r="B68" s="48" t="s">
        <v>192</v>
      </c>
      <c r="C68" s="1174"/>
      <c r="D68" s="1175"/>
      <c r="E68" s="1175"/>
      <c r="F68" s="1175"/>
      <c r="G68" s="1175"/>
      <c r="H68" s="1175"/>
      <c r="I68" s="1175"/>
      <c r="J68" s="1176"/>
    </row>
    <row r="69" spans="1:10" ht="13.2" x14ac:dyDescent="0.25">
      <c r="A69" s="394"/>
      <c r="B69" s="48"/>
      <c r="C69" s="901"/>
      <c r="D69" s="901"/>
      <c r="E69" s="902"/>
      <c r="F69" s="903"/>
      <c r="G69" s="875"/>
      <c r="H69" s="875"/>
      <c r="I69" s="895"/>
      <c r="J69" s="895"/>
    </row>
    <row r="70" spans="1:10" ht="13.2" x14ac:dyDescent="0.25">
      <c r="A70" s="394"/>
      <c r="B70" s="37"/>
      <c r="C70" s="901"/>
      <c r="D70" s="901"/>
      <c r="E70" s="903"/>
      <c r="F70" s="903"/>
      <c r="G70" s="875"/>
      <c r="H70" s="875"/>
      <c r="I70" s="895"/>
      <c r="J70" s="895"/>
    </row>
    <row r="71" spans="1:10" ht="13.8" thickBot="1" x14ac:dyDescent="0.3">
      <c r="A71" s="230"/>
      <c r="B71" s="179" t="s">
        <v>193</v>
      </c>
      <c r="C71" s="904"/>
      <c r="D71" s="904"/>
      <c r="E71" s="904"/>
      <c r="F71" s="904"/>
      <c r="G71" s="905"/>
      <c r="H71" s="905"/>
      <c r="I71" s="905"/>
      <c r="J71" s="905"/>
    </row>
    <row r="72" spans="1:10" ht="13.2" x14ac:dyDescent="0.25">
      <c r="A72" s="1"/>
      <c r="B72" s="1"/>
      <c r="C72" s="1"/>
      <c r="D72" s="1"/>
      <c r="E72" s="1"/>
      <c r="F72" s="1"/>
      <c r="G72" s="1"/>
      <c r="H72" s="1"/>
    </row>
    <row r="73" spans="1:10" ht="13.2" x14ac:dyDescent="0.25">
      <c r="A73" s="1"/>
      <c r="B73" s="1"/>
      <c r="C73" s="1"/>
      <c r="D73" s="1"/>
      <c r="E73" s="1"/>
      <c r="F73" s="1"/>
      <c r="G73" s="1"/>
      <c r="H73" s="1"/>
    </row>
    <row r="74" spans="1:10" ht="13.2" x14ac:dyDescent="0.25">
      <c r="A74" s="34" t="s">
        <v>412</v>
      </c>
      <c r="B74" s="34"/>
      <c r="C74" s="34"/>
      <c r="D74" s="34"/>
      <c r="E74" s="34"/>
      <c r="F74" s="34"/>
      <c r="G74" s="34"/>
      <c r="H74" s="34"/>
      <c r="I74" s="34"/>
      <c r="J74" s="34"/>
    </row>
    <row r="75" spans="1:10" ht="13.8" thickBot="1" x14ac:dyDescent="0.3">
      <c r="A75" s="1"/>
      <c r="B75" s="28"/>
      <c r="C75" s="28"/>
      <c r="D75" s="28"/>
      <c r="E75" s="28"/>
      <c r="F75" s="28"/>
      <c r="G75" s="1"/>
      <c r="H75" s="1"/>
    </row>
    <row r="76" spans="1:10" ht="13.2" x14ac:dyDescent="0.25">
      <c r="A76" s="239"/>
      <c r="B76" s="390"/>
      <c r="C76" s="897" t="s">
        <v>318</v>
      </c>
      <c r="D76" s="897" t="s">
        <v>318</v>
      </c>
      <c r="E76" s="898" t="s">
        <v>319</v>
      </c>
      <c r="F76" s="1166" t="s">
        <v>625</v>
      </c>
      <c r="G76" s="1166"/>
      <c r="H76" s="1166"/>
      <c r="I76" s="1166"/>
      <c r="J76" s="1166"/>
    </row>
    <row r="77" spans="1:10" ht="13.8" thickBot="1" x14ac:dyDescent="0.3">
      <c r="A77" s="281"/>
      <c r="B77" s="179" t="s">
        <v>183</v>
      </c>
      <c r="C77" s="899" t="s">
        <v>626</v>
      </c>
      <c r="D77" s="899" t="s">
        <v>627</v>
      </c>
      <c r="E77" s="899" t="s">
        <v>628</v>
      </c>
      <c r="F77" s="899" t="s">
        <v>629</v>
      </c>
      <c r="G77" s="899" t="s">
        <v>630</v>
      </c>
      <c r="H77" s="899" t="s">
        <v>631</v>
      </c>
      <c r="I77" s="899" t="s">
        <v>1465</v>
      </c>
      <c r="J77" s="899" t="s">
        <v>1466</v>
      </c>
    </row>
    <row r="78" spans="1:10" ht="13.2" x14ac:dyDescent="0.25">
      <c r="A78" s="391"/>
      <c r="B78" s="220"/>
      <c r="C78" s="876"/>
      <c r="D78" s="876"/>
      <c r="E78" s="900"/>
      <c r="F78" s="900"/>
      <c r="G78" s="875"/>
      <c r="H78" s="875"/>
      <c r="I78" s="895"/>
      <c r="J78" s="895"/>
    </row>
    <row r="79" spans="1:10" ht="13.2" x14ac:dyDescent="0.25">
      <c r="A79" s="303">
        <v>1</v>
      </c>
      <c r="B79" s="48" t="s">
        <v>470</v>
      </c>
      <c r="C79" s="1168" t="s">
        <v>823</v>
      </c>
      <c r="D79" s="1169"/>
      <c r="E79" s="1169"/>
      <c r="F79" s="1169"/>
      <c r="G79" s="1169"/>
      <c r="H79" s="1169"/>
      <c r="I79" s="1169"/>
      <c r="J79" s="1170"/>
    </row>
    <row r="80" spans="1:10" ht="13.2" x14ac:dyDescent="0.25">
      <c r="A80" s="303">
        <v>2</v>
      </c>
      <c r="B80" s="48" t="s">
        <v>331</v>
      </c>
      <c r="C80" s="1171"/>
      <c r="D80" s="1172"/>
      <c r="E80" s="1172"/>
      <c r="F80" s="1172"/>
      <c r="G80" s="1172"/>
      <c r="H80" s="1172"/>
      <c r="I80" s="1172"/>
      <c r="J80" s="1173"/>
    </row>
    <row r="81" spans="1:10" ht="13.2" x14ac:dyDescent="0.25">
      <c r="A81" s="303">
        <v>3</v>
      </c>
      <c r="B81" s="48" t="s">
        <v>332</v>
      </c>
      <c r="C81" s="1171"/>
      <c r="D81" s="1172"/>
      <c r="E81" s="1172"/>
      <c r="F81" s="1172"/>
      <c r="G81" s="1172"/>
      <c r="H81" s="1172"/>
      <c r="I81" s="1172"/>
      <c r="J81" s="1173"/>
    </row>
    <row r="82" spans="1:10" ht="13.2" x14ac:dyDescent="0.25">
      <c r="A82" s="303">
        <v>4</v>
      </c>
      <c r="B82" s="48" t="s">
        <v>192</v>
      </c>
      <c r="C82" s="1174"/>
      <c r="D82" s="1175"/>
      <c r="E82" s="1175"/>
      <c r="F82" s="1175"/>
      <c r="G82" s="1175"/>
      <c r="H82" s="1175"/>
      <c r="I82" s="1175"/>
      <c r="J82" s="1176"/>
    </row>
    <row r="83" spans="1:10" ht="13.2" x14ac:dyDescent="0.25">
      <c r="A83" s="394"/>
      <c r="B83" s="48"/>
      <c r="C83" s="901"/>
      <c r="D83" s="901"/>
      <c r="E83" s="902"/>
      <c r="F83" s="903"/>
      <c r="G83" s="875"/>
      <c r="H83" s="875"/>
      <c r="I83" s="895"/>
      <c r="J83" s="895"/>
    </row>
    <row r="84" spans="1:10" ht="13.2" x14ac:dyDescent="0.25">
      <c r="A84" s="394"/>
      <c r="B84" s="37"/>
      <c r="C84" s="901"/>
      <c r="D84" s="901"/>
      <c r="E84" s="903"/>
      <c r="F84" s="903"/>
      <c r="G84" s="875"/>
      <c r="H84" s="875"/>
      <c r="I84" s="895"/>
      <c r="J84" s="895"/>
    </row>
    <row r="85" spans="1:10" ht="13.8" thickBot="1" x14ac:dyDescent="0.3">
      <c r="A85" s="230"/>
      <c r="B85" s="179" t="s">
        <v>193</v>
      </c>
      <c r="C85" s="904"/>
      <c r="D85" s="904"/>
      <c r="E85" s="904"/>
      <c r="F85" s="904"/>
      <c r="G85" s="905"/>
      <c r="H85" s="905"/>
      <c r="I85" s="905"/>
      <c r="J85" s="905"/>
    </row>
  </sheetData>
  <customSheetViews>
    <customSheetView guid="{83C0530C-7214-41FC-893B-10123BBDE999}" scale="60" showPageBreaks="1" view="pageBreakPreview" showRuler="0" topLeftCell="A48">
      <selection activeCell="C103" sqref="C103"/>
      <pageMargins left="0.41" right="0.24" top="0.38" bottom="0.32" header="0.17" footer="0.25"/>
      <pageSetup orientation="landscape" r:id="rId1"/>
      <headerFooter alignWithMargins="0"/>
    </customSheetView>
  </customSheetViews>
  <mergeCells count="13">
    <mergeCell ref="A3:G3"/>
    <mergeCell ref="A1:J1"/>
    <mergeCell ref="F7:J7"/>
    <mergeCell ref="F21:J21"/>
    <mergeCell ref="C24:J27"/>
    <mergeCell ref="F35:J35"/>
    <mergeCell ref="C38:J41"/>
    <mergeCell ref="C79:J82"/>
    <mergeCell ref="F48:J48"/>
    <mergeCell ref="C51:J54"/>
    <mergeCell ref="F62:J62"/>
    <mergeCell ref="C65:J68"/>
    <mergeCell ref="F76:J76"/>
  </mergeCells>
  <phoneticPr fontId="0" type="noConversion"/>
  <printOptions horizontalCentered="1"/>
  <pageMargins left="0.39370078740157483" right="0.23622047244094491" top="0.39370078740157483" bottom="0.31496062992125984" header="0.15748031496062992" footer="0.23622047244094491"/>
  <pageSetup paperSize="9" scale="74" orientation="portrait" r:id="rId2"/>
  <headerFooter alignWithMargins="0"/>
  <rowBreaks count="1" manualBreakCount="1">
    <brk id="59" max="16383" man="1"/>
  </rowBreaks>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tabColor rgb="FFFF0000"/>
  </sheetPr>
  <dimension ref="A1:BT60"/>
  <sheetViews>
    <sheetView view="pageBreakPreview" zoomScale="70" zoomScaleNormal="80" zoomScaleSheetLayoutView="70" workbookViewId="0">
      <pane xSplit="2" ySplit="6" topLeftCell="C8" activePane="bottomRight" state="frozen"/>
      <selection activeCell="D2" sqref="D2"/>
      <selection pane="topRight" activeCell="D2" sqref="D2"/>
      <selection pane="bottomLeft" activeCell="D2" sqref="D2"/>
      <selection pane="bottomRight" activeCell="BR28" sqref="BR28"/>
    </sheetView>
  </sheetViews>
  <sheetFormatPr defaultColWidth="9.109375" defaultRowHeight="13.2" x14ac:dyDescent="0.25"/>
  <cols>
    <col min="1" max="1" width="1.88671875" style="318" customWidth="1"/>
    <col min="2" max="2" width="24.88671875" style="318" customWidth="1"/>
    <col min="3" max="6" width="6.5546875" style="318" customWidth="1"/>
    <col min="7" max="7" width="8.44140625" style="318" customWidth="1"/>
    <col min="8" max="16" width="6.5546875" style="318" customWidth="1"/>
    <col min="17" max="17" width="8.77734375" style="318" customWidth="1"/>
    <col min="18" max="18" width="8" style="318" customWidth="1"/>
    <col min="19" max="22" width="6.5546875" style="318" customWidth="1"/>
    <col min="23" max="23" width="7.109375" style="318" customWidth="1"/>
    <col min="24" max="24" width="8.21875" style="318" customWidth="1"/>
    <col min="25" max="25" width="6.77734375" style="318" customWidth="1"/>
    <col min="26" max="26" width="7.21875" style="318" customWidth="1"/>
    <col min="27" max="27" width="7.6640625" style="318" customWidth="1"/>
    <col min="28" max="28" width="7.88671875" style="318" customWidth="1"/>
    <col min="29" max="29" width="6.109375" style="318" customWidth="1"/>
    <col min="30" max="30" width="5.77734375" style="318" customWidth="1"/>
    <col min="31" max="31" width="6.33203125" style="318" customWidth="1"/>
    <col min="32" max="32" width="5.44140625" style="318" customWidth="1"/>
    <col min="33" max="36" width="6.44140625" style="318" customWidth="1"/>
    <col min="37" max="37" width="8" style="318" customWidth="1"/>
    <col min="38" max="38" width="9.44140625" style="318" customWidth="1"/>
    <col min="39" max="46" width="6.44140625" style="318" customWidth="1"/>
    <col min="47" max="47" width="9.109375" style="318"/>
    <col min="48" max="48" width="9.5546875" style="318" customWidth="1"/>
    <col min="49" max="56" width="6.5546875" style="318" customWidth="1"/>
    <col min="57" max="57" width="8.6640625" style="318" customWidth="1"/>
    <col min="58" max="58" width="8.77734375" style="318" customWidth="1"/>
    <col min="59" max="65" width="6.5546875" style="318" customWidth="1"/>
    <col min="66" max="72" width="7.6640625" style="318" customWidth="1"/>
    <col min="73" max="16384" width="9.109375" style="318"/>
  </cols>
  <sheetData>
    <row r="1" spans="1:72" x14ac:dyDescent="0.25">
      <c r="A1" s="1186" t="s">
        <v>651</v>
      </c>
      <c r="B1" s="1186"/>
      <c r="C1" s="1186"/>
      <c r="D1" s="1186"/>
      <c r="E1" s="1186"/>
      <c r="F1" s="1186"/>
      <c r="G1" s="1186"/>
      <c r="H1" s="1186"/>
      <c r="I1" s="1186"/>
      <c r="J1" s="1186"/>
      <c r="K1" s="1186"/>
      <c r="L1" s="1186"/>
      <c r="M1" s="1186"/>
      <c r="N1" s="1186"/>
      <c r="O1" s="1186"/>
      <c r="P1" s="1186"/>
      <c r="Q1" s="1186"/>
      <c r="R1" s="1186"/>
      <c r="S1" s="1186"/>
      <c r="T1" s="1186"/>
      <c r="U1" s="1186"/>
      <c r="V1" s="1186"/>
      <c r="W1" s="1186"/>
      <c r="X1" s="1186"/>
      <c r="Y1" s="1186"/>
      <c r="Z1" s="1186"/>
      <c r="AA1" s="1186"/>
      <c r="AB1" s="1186"/>
      <c r="AC1" s="1186"/>
      <c r="AD1" s="1186"/>
      <c r="AE1" s="1186"/>
      <c r="AF1" s="1186"/>
      <c r="AG1" s="1186"/>
      <c r="AH1" s="1186"/>
      <c r="AI1" s="1186"/>
      <c r="AJ1" s="1186"/>
      <c r="AK1" s="1186"/>
      <c r="AL1" s="1186"/>
      <c r="AM1" s="1186"/>
      <c r="AN1" s="1186"/>
      <c r="AO1" s="1186"/>
      <c r="AP1" s="1186"/>
      <c r="AQ1" s="1186"/>
      <c r="AR1" s="1186"/>
      <c r="AS1" s="1186"/>
      <c r="AT1" s="1186"/>
      <c r="AU1" s="1186"/>
      <c r="AV1" s="1186"/>
      <c r="AW1" s="1186"/>
      <c r="AX1" s="1186"/>
      <c r="AY1" s="1186"/>
      <c r="AZ1" s="1186"/>
      <c r="BA1" s="1186"/>
      <c r="BB1" s="1186"/>
      <c r="BC1" s="1186"/>
      <c r="BD1" s="1186"/>
      <c r="BE1" s="1186"/>
      <c r="BF1" s="1186"/>
      <c r="BG1" s="1186"/>
      <c r="BH1" s="1186"/>
      <c r="BI1" s="1186"/>
      <c r="BJ1" s="1186"/>
      <c r="BK1" s="1186"/>
      <c r="BL1" s="1186"/>
      <c r="BM1" s="1186"/>
      <c r="BN1" s="1186"/>
      <c r="BO1" s="1186"/>
      <c r="BP1" s="1186"/>
      <c r="BQ1" s="1186"/>
      <c r="BR1" s="1186"/>
      <c r="BS1" s="1186"/>
      <c r="BT1" s="1186"/>
    </row>
    <row r="2" spans="1:72" x14ac:dyDescent="0.25">
      <c r="A2" s="423"/>
      <c r="B2" s="1187" t="s">
        <v>903</v>
      </c>
      <c r="C2" s="1187"/>
      <c r="D2" s="1187"/>
      <c r="E2" s="1187"/>
      <c r="F2" s="1187"/>
      <c r="G2" s="1187"/>
      <c r="H2" s="1187"/>
      <c r="I2" s="1187"/>
      <c r="J2" s="1187"/>
      <c r="K2" s="1187"/>
      <c r="L2" s="1187"/>
      <c r="M2" s="1187"/>
      <c r="N2" s="1187"/>
      <c r="O2" s="1187"/>
      <c r="P2" s="1187"/>
      <c r="Q2" s="1187"/>
      <c r="R2" s="1187"/>
      <c r="S2" s="1187"/>
      <c r="T2" s="1187"/>
      <c r="U2" s="1187"/>
      <c r="V2" s="1187"/>
      <c r="W2" s="1187"/>
      <c r="X2" s="1187"/>
      <c r="Y2" s="1187"/>
      <c r="Z2" s="1187"/>
      <c r="AA2" s="1187"/>
      <c r="AB2" s="1187"/>
      <c r="AC2" s="1187"/>
      <c r="AD2" s="1187"/>
      <c r="AE2" s="1187"/>
      <c r="AF2" s="1187"/>
      <c r="AG2" s="1187"/>
      <c r="AH2" s="1187"/>
      <c r="AI2" s="1187"/>
      <c r="AJ2" s="1187"/>
      <c r="AK2" s="1187"/>
      <c r="AL2" s="1187"/>
      <c r="AM2" s="1187"/>
      <c r="AN2" s="1187"/>
      <c r="AO2" s="1187"/>
      <c r="AP2" s="1187"/>
      <c r="AQ2" s="1187"/>
      <c r="AR2" s="1187"/>
      <c r="AS2" s="1187"/>
      <c r="AT2" s="1187"/>
      <c r="AU2" s="1187"/>
      <c r="AV2" s="1187"/>
      <c r="AW2" s="1187"/>
      <c r="AX2" s="1187"/>
      <c r="AY2" s="1187"/>
      <c r="AZ2" s="1187"/>
      <c r="BA2" s="1187"/>
      <c r="BB2" s="1187"/>
      <c r="BC2" s="1187"/>
      <c r="BD2" s="1187"/>
      <c r="BE2" s="1187"/>
      <c r="BF2" s="1187"/>
      <c r="BG2" s="1187"/>
      <c r="BH2" s="1187"/>
      <c r="BI2" s="1187"/>
      <c r="BJ2" s="1187"/>
      <c r="BK2" s="1187"/>
      <c r="BL2" s="1187"/>
      <c r="BM2" s="1187"/>
      <c r="BN2" s="1187"/>
      <c r="BO2" s="1187"/>
      <c r="BP2" s="1187"/>
      <c r="BQ2" s="1187"/>
      <c r="BR2" s="1187"/>
      <c r="BS2" s="1187"/>
      <c r="BT2" s="1187"/>
    </row>
    <row r="3" spans="1:72" ht="13.8" thickBot="1" x14ac:dyDescent="0.3">
      <c r="A3" s="321" t="s">
        <v>75</v>
      </c>
      <c r="B3" s="320"/>
      <c r="C3" s="52"/>
      <c r="D3" s="52"/>
    </row>
    <row r="4" spans="1:72" s="324" customFormat="1" x14ac:dyDescent="0.25">
      <c r="A4" s="322"/>
      <c r="B4" s="323"/>
      <c r="C4" s="1183" t="s">
        <v>1497</v>
      </c>
      <c r="D4" s="1184"/>
      <c r="E4" s="1184"/>
      <c r="F4" s="1184"/>
      <c r="G4" s="1184"/>
      <c r="H4" s="1184"/>
      <c r="I4" s="1184"/>
      <c r="J4" s="1184"/>
      <c r="K4" s="1184"/>
      <c r="L4" s="1185"/>
      <c r="M4" s="1183" t="s">
        <v>1498</v>
      </c>
      <c r="N4" s="1184"/>
      <c r="O4" s="1184"/>
      <c r="P4" s="1184"/>
      <c r="Q4" s="1184"/>
      <c r="R4" s="1184"/>
      <c r="S4" s="1184"/>
      <c r="T4" s="1184"/>
      <c r="U4" s="1184"/>
      <c r="V4" s="1184"/>
      <c r="W4" s="1182" t="s">
        <v>1508</v>
      </c>
      <c r="X4" s="1182"/>
      <c r="Y4" s="1182"/>
      <c r="Z4" s="1182"/>
      <c r="AA4" s="1182"/>
      <c r="AB4" s="1182"/>
      <c r="AC4" s="1182"/>
      <c r="AD4" s="1182"/>
      <c r="AE4" s="1182"/>
      <c r="AF4" s="1182"/>
      <c r="AG4" s="1182" t="s">
        <v>1506</v>
      </c>
      <c r="AH4" s="1182"/>
      <c r="AI4" s="1182"/>
      <c r="AJ4" s="1182"/>
      <c r="AK4" s="1182"/>
      <c r="AL4" s="1182"/>
      <c r="AM4" s="1182"/>
      <c r="AN4" s="1182"/>
      <c r="AO4" s="1182"/>
      <c r="AP4" s="1182"/>
      <c r="AQ4" s="1182" t="s">
        <v>1507</v>
      </c>
      <c r="AR4" s="1182"/>
      <c r="AS4" s="1182"/>
      <c r="AT4" s="1182"/>
      <c r="AU4" s="1182"/>
      <c r="AV4" s="1182"/>
      <c r="AW4" s="1182"/>
      <c r="AX4" s="1182"/>
      <c r="AY4" s="1182"/>
      <c r="AZ4" s="1182"/>
      <c r="BA4" s="1182" t="s">
        <v>1509</v>
      </c>
      <c r="BB4" s="1182"/>
      <c r="BC4" s="1182"/>
      <c r="BD4" s="1182"/>
      <c r="BE4" s="1182"/>
      <c r="BF4" s="1182"/>
      <c r="BG4" s="1182"/>
      <c r="BH4" s="1182"/>
      <c r="BI4" s="1182"/>
      <c r="BJ4" s="1182"/>
      <c r="BK4" s="1182" t="s">
        <v>1511</v>
      </c>
      <c r="BL4" s="1182"/>
      <c r="BM4" s="1182"/>
      <c r="BN4" s="1182"/>
      <c r="BO4" s="1182"/>
      <c r="BP4" s="1182"/>
      <c r="BQ4" s="1182"/>
      <c r="BR4" s="1182"/>
      <c r="BS4" s="1182"/>
      <c r="BT4" s="1182"/>
    </row>
    <row r="5" spans="1:72" ht="84.75" customHeight="1" x14ac:dyDescent="0.25">
      <c r="A5" s="250"/>
      <c r="B5" s="325" t="s">
        <v>186</v>
      </c>
      <c r="C5" s="709" t="s">
        <v>89</v>
      </c>
      <c r="D5" s="708" t="s">
        <v>417</v>
      </c>
      <c r="E5" s="708" t="s">
        <v>263</v>
      </c>
      <c r="F5" s="708" t="s">
        <v>518</v>
      </c>
      <c r="G5" s="708" t="s">
        <v>519</v>
      </c>
      <c r="H5" s="708" t="s">
        <v>520</v>
      </c>
      <c r="I5" s="708" t="s">
        <v>446</v>
      </c>
      <c r="J5" s="708" t="s">
        <v>521</v>
      </c>
      <c r="K5" s="708" t="s">
        <v>218</v>
      </c>
      <c r="L5" s="251" t="s">
        <v>360</v>
      </c>
      <c r="M5" s="709" t="s">
        <v>89</v>
      </c>
      <c r="N5" s="708" t="s">
        <v>417</v>
      </c>
      <c r="O5" s="708" t="s">
        <v>263</v>
      </c>
      <c r="P5" s="708" t="s">
        <v>518</v>
      </c>
      <c r="Q5" s="708" t="s">
        <v>519</v>
      </c>
      <c r="R5" s="708" t="s">
        <v>520</v>
      </c>
      <c r="S5" s="708" t="s">
        <v>446</v>
      </c>
      <c r="T5" s="708" t="s">
        <v>521</v>
      </c>
      <c r="U5" s="708" t="s">
        <v>218</v>
      </c>
      <c r="V5" s="1023" t="s">
        <v>360</v>
      </c>
      <c r="W5" s="1028" t="s">
        <v>89</v>
      </c>
      <c r="X5" s="1028" t="s">
        <v>417</v>
      </c>
      <c r="Y5" s="1028" t="s">
        <v>263</v>
      </c>
      <c r="Z5" s="1028" t="s">
        <v>518</v>
      </c>
      <c r="AA5" s="1028" t="s">
        <v>519</v>
      </c>
      <c r="AB5" s="1028" t="s">
        <v>520</v>
      </c>
      <c r="AC5" s="1028" t="s">
        <v>446</v>
      </c>
      <c r="AD5" s="1028" t="s">
        <v>521</v>
      </c>
      <c r="AE5" s="1028" t="s">
        <v>218</v>
      </c>
      <c r="AF5" s="1028" t="s">
        <v>360</v>
      </c>
      <c r="AG5" s="1028" t="s">
        <v>89</v>
      </c>
      <c r="AH5" s="1028" t="s">
        <v>417</v>
      </c>
      <c r="AI5" s="1028" t="s">
        <v>263</v>
      </c>
      <c r="AJ5" s="1028" t="s">
        <v>518</v>
      </c>
      <c r="AK5" s="1028" t="s">
        <v>519</v>
      </c>
      <c r="AL5" s="1028" t="s">
        <v>520</v>
      </c>
      <c r="AM5" s="1028" t="s">
        <v>446</v>
      </c>
      <c r="AN5" s="1028" t="s">
        <v>521</v>
      </c>
      <c r="AO5" s="1028" t="s">
        <v>218</v>
      </c>
      <c r="AP5" s="1028" t="s">
        <v>360</v>
      </c>
      <c r="AQ5" s="1028" t="s">
        <v>89</v>
      </c>
      <c r="AR5" s="1028" t="s">
        <v>417</v>
      </c>
      <c r="AS5" s="1028" t="s">
        <v>263</v>
      </c>
      <c r="AT5" s="1028" t="s">
        <v>518</v>
      </c>
      <c r="AU5" s="1028" t="s">
        <v>519</v>
      </c>
      <c r="AV5" s="1028" t="s">
        <v>520</v>
      </c>
      <c r="AW5" s="1028" t="s">
        <v>446</v>
      </c>
      <c r="AX5" s="1028" t="s">
        <v>521</v>
      </c>
      <c r="AY5" s="1028" t="s">
        <v>218</v>
      </c>
      <c r="AZ5" s="1028" t="s">
        <v>360</v>
      </c>
      <c r="BA5" s="1028" t="s">
        <v>89</v>
      </c>
      <c r="BB5" s="1028" t="s">
        <v>417</v>
      </c>
      <c r="BC5" s="1028" t="s">
        <v>263</v>
      </c>
      <c r="BD5" s="1028" t="s">
        <v>518</v>
      </c>
      <c r="BE5" s="1028" t="s">
        <v>519</v>
      </c>
      <c r="BF5" s="1028" t="s">
        <v>520</v>
      </c>
      <c r="BG5" s="1028" t="s">
        <v>446</v>
      </c>
      <c r="BH5" s="1028" t="s">
        <v>521</v>
      </c>
      <c r="BI5" s="1028" t="s">
        <v>218</v>
      </c>
      <c r="BJ5" s="1028" t="s">
        <v>360</v>
      </c>
      <c r="BK5" s="1028" t="s">
        <v>89</v>
      </c>
      <c r="BL5" s="1028" t="s">
        <v>417</v>
      </c>
      <c r="BM5" s="1028" t="s">
        <v>263</v>
      </c>
      <c r="BN5" s="1028" t="s">
        <v>518</v>
      </c>
      <c r="BO5" s="1028" t="s">
        <v>519</v>
      </c>
      <c r="BP5" s="1028" t="s">
        <v>520</v>
      </c>
      <c r="BQ5" s="1028" t="s">
        <v>446</v>
      </c>
      <c r="BR5" s="1028" t="s">
        <v>521</v>
      </c>
      <c r="BS5" s="1028" t="s">
        <v>218</v>
      </c>
      <c r="BT5" s="1028" t="s">
        <v>360</v>
      </c>
    </row>
    <row r="6" spans="1:72" ht="12.75" customHeight="1" x14ac:dyDescent="0.25">
      <c r="A6" s="252"/>
      <c r="B6" s="253"/>
      <c r="C6" s="711"/>
      <c r="D6" s="710" t="s">
        <v>522</v>
      </c>
      <c r="E6" s="710" t="s">
        <v>272</v>
      </c>
      <c r="F6" s="710" t="s">
        <v>329</v>
      </c>
      <c r="G6" s="710" t="s">
        <v>329</v>
      </c>
      <c r="H6" s="710" t="s">
        <v>329</v>
      </c>
      <c r="I6" s="710" t="s">
        <v>523</v>
      </c>
      <c r="J6" s="710" t="s">
        <v>329</v>
      </c>
      <c r="K6" s="710" t="s">
        <v>329</v>
      </c>
      <c r="L6" s="326" t="s">
        <v>219</v>
      </c>
      <c r="M6" s="711"/>
      <c r="N6" s="710" t="s">
        <v>522</v>
      </c>
      <c r="O6" s="710" t="s">
        <v>272</v>
      </c>
      <c r="P6" s="710" t="s">
        <v>329</v>
      </c>
      <c r="Q6" s="710" t="s">
        <v>329</v>
      </c>
      <c r="R6" s="710" t="s">
        <v>329</v>
      </c>
      <c r="S6" s="710" t="s">
        <v>523</v>
      </c>
      <c r="T6" s="710" t="s">
        <v>329</v>
      </c>
      <c r="U6" s="710" t="s">
        <v>329</v>
      </c>
      <c r="V6" s="1024" t="s">
        <v>219</v>
      </c>
      <c r="W6" s="711"/>
      <c r="X6" s="710" t="s">
        <v>522</v>
      </c>
      <c r="Y6" s="710" t="s">
        <v>272</v>
      </c>
      <c r="Z6" s="710" t="s">
        <v>329</v>
      </c>
      <c r="AA6" s="710" t="s">
        <v>329</v>
      </c>
      <c r="AB6" s="710" t="s">
        <v>329</v>
      </c>
      <c r="AC6" s="710" t="s">
        <v>523</v>
      </c>
      <c r="AD6" s="710" t="s">
        <v>329</v>
      </c>
      <c r="AE6" s="710" t="s">
        <v>329</v>
      </c>
      <c r="AF6" s="1024" t="s">
        <v>219</v>
      </c>
      <c r="AG6" s="711"/>
      <c r="AH6" s="710" t="s">
        <v>522</v>
      </c>
      <c r="AI6" s="710" t="s">
        <v>272</v>
      </c>
      <c r="AJ6" s="710" t="s">
        <v>329</v>
      </c>
      <c r="AK6" s="710" t="s">
        <v>329</v>
      </c>
      <c r="AL6" s="710" t="s">
        <v>329</v>
      </c>
      <c r="AM6" s="710" t="s">
        <v>523</v>
      </c>
      <c r="AN6" s="710" t="s">
        <v>329</v>
      </c>
      <c r="AO6" s="710" t="s">
        <v>329</v>
      </c>
      <c r="AP6" s="1024" t="s">
        <v>219</v>
      </c>
      <c r="AQ6" s="711"/>
      <c r="AR6" s="710" t="s">
        <v>522</v>
      </c>
      <c r="AS6" s="710" t="s">
        <v>272</v>
      </c>
      <c r="AT6" s="710" t="s">
        <v>329</v>
      </c>
      <c r="AU6" s="710" t="s">
        <v>329</v>
      </c>
      <c r="AV6" s="710" t="s">
        <v>329</v>
      </c>
      <c r="AW6" s="710" t="s">
        <v>523</v>
      </c>
      <c r="AX6" s="710" t="s">
        <v>329</v>
      </c>
      <c r="AY6" s="710" t="s">
        <v>329</v>
      </c>
      <c r="AZ6" s="1024" t="s">
        <v>219</v>
      </c>
      <c r="BA6" s="711"/>
      <c r="BB6" s="710" t="s">
        <v>522</v>
      </c>
      <c r="BC6" s="710" t="s">
        <v>272</v>
      </c>
      <c r="BD6" s="710" t="s">
        <v>329</v>
      </c>
      <c r="BE6" s="710" t="s">
        <v>329</v>
      </c>
      <c r="BF6" s="710" t="s">
        <v>329</v>
      </c>
      <c r="BG6" s="710" t="s">
        <v>523</v>
      </c>
      <c r="BH6" s="710" t="s">
        <v>329</v>
      </c>
      <c r="BI6" s="710" t="s">
        <v>329</v>
      </c>
      <c r="BJ6" s="1024" t="s">
        <v>219</v>
      </c>
      <c r="BK6" s="711"/>
      <c r="BL6" s="710" t="s">
        <v>522</v>
      </c>
      <c r="BM6" s="710" t="s">
        <v>272</v>
      </c>
      <c r="BN6" s="710" t="s">
        <v>329</v>
      </c>
      <c r="BO6" s="710" t="s">
        <v>329</v>
      </c>
      <c r="BP6" s="710" t="s">
        <v>329</v>
      </c>
      <c r="BQ6" s="710" t="s">
        <v>523</v>
      </c>
      <c r="BR6" s="710" t="s">
        <v>329</v>
      </c>
      <c r="BS6" s="710" t="s">
        <v>329</v>
      </c>
      <c r="BT6" s="1024" t="s">
        <v>219</v>
      </c>
    </row>
    <row r="7" spans="1:72" s="330" customFormat="1" ht="12.75" customHeight="1" x14ac:dyDescent="0.25">
      <c r="A7" s="327"/>
      <c r="B7" s="328"/>
      <c r="C7" s="712"/>
      <c r="D7" s="713"/>
      <c r="E7" s="713"/>
      <c r="F7" s="713"/>
      <c r="G7" s="713"/>
      <c r="H7" s="713"/>
      <c r="I7" s="713"/>
      <c r="J7" s="713"/>
      <c r="K7" s="713"/>
      <c r="L7" s="134"/>
      <c r="M7" s="712"/>
      <c r="N7" s="713"/>
      <c r="O7" s="713"/>
      <c r="P7" s="713"/>
      <c r="Q7" s="713"/>
      <c r="R7" s="713"/>
      <c r="S7" s="713"/>
      <c r="T7" s="713"/>
      <c r="U7" s="713"/>
      <c r="V7" s="923"/>
      <c r="W7" s="1029"/>
      <c r="X7" s="1029"/>
      <c r="Y7" s="1029"/>
      <c r="Z7" s="1029"/>
      <c r="AA7" s="1029"/>
      <c r="AB7" s="1029"/>
      <c r="AC7" s="1029"/>
      <c r="AD7" s="1029"/>
      <c r="AE7" s="1029"/>
      <c r="AF7" s="1029"/>
      <c r="AG7" s="1029"/>
      <c r="AH7" s="1029"/>
      <c r="AI7" s="1029"/>
      <c r="AJ7" s="1029"/>
      <c r="AK7" s="1029"/>
      <c r="AL7" s="1029"/>
      <c r="AM7" s="1029"/>
      <c r="AN7" s="1029"/>
      <c r="AO7" s="1029"/>
      <c r="AP7" s="1029"/>
      <c r="AQ7" s="1029"/>
      <c r="AR7" s="1029"/>
      <c r="AS7" s="1029"/>
      <c r="AT7" s="1029"/>
      <c r="AU7" s="1029"/>
      <c r="AV7" s="1029"/>
      <c r="AW7" s="1029"/>
      <c r="AX7" s="1029"/>
      <c r="AY7" s="1029"/>
      <c r="AZ7" s="1029"/>
      <c r="BA7" s="1029"/>
      <c r="BB7" s="1029"/>
      <c r="BC7" s="1029"/>
      <c r="BD7" s="1029"/>
      <c r="BE7" s="1029"/>
      <c r="BF7" s="1029"/>
      <c r="BG7" s="1029"/>
      <c r="BH7" s="1029"/>
      <c r="BI7" s="1029"/>
      <c r="BJ7" s="1029"/>
      <c r="BK7" s="1029"/>
      <c r="BL7" s="1029"/>
      <c r="BM7" s="1029"/>
      <c r="BN7" s="1029"/>
      <c r="BO7" s="1029"/>
      <c r="BP7" s="1029"/>
      <c r="BQ7" s="1029"/>
      <c r="BR7" s="1029"/>
      <c r="BS7" s="1029"/>
      <c r="BT7" s="1029"/>
    </row>
    <row r="8" spans="1:72" ht="22.8" x14ac:dyDescent="0.25">
      <c r="A8" s="331"/>
      <c r="B8" s="332" t="s">
        <v>284</v>
      </c>
      <c r="C8" s="714"/>
      <c r="D8" s="715"/>
      <c r="E8" s="715"/>
      <c r="F8" s="716"/>
      <c r="G8" s="716"/>
      <c r="H8" s="716"/>
      <c r="I8" s="716"/>
      <c r="J8" s="716"/>
      <c r="K8" s="716"/>
      <c r="L8" s="717"/>
      <c r="M8" s="714"/>
      <c r="N8" s="715"/>
      <c r="O8" s="715"/>
      <c r="P8" s="716"/>
      <c r="Q8" s="716"/>
      <c r="R8" s="716"/>
      <c r="S8" s="716"/>
      <c r="T8" s="716"/>
      <c r="U8" s="716"/>
      <c r="V8" s="1025"/>
      <c r="W8" s="1030"/>
      <c r="X8" s="1030"/>
      <c r="Y8" s="1030"/>
      <c r="Z8" s="1030"/>
      <c r="AA8" s="1030"/>
      <c r="AB8" s="1030"/>
      <c r="AC8" s="1030"/>
      <c r="AD8" s="1030"/>
      <c r="AE8" s="1030"/>
      <c r="AF8" s="1030"/>
      <c r="AG8" s="1030"/>
      <c r="AH8" s="1030"/>
      <c r="AI8" s="1030"/>
      <c r="AJ8" s="1030"/>
      <c r="AK8" s="1030"/>
      <c r="AL8" s="1030"/>
      <c r="AM8" s="1030"/>
      <c r="AN8" s="1030"/>
      <c r="AO8" s="1030"/>
      <c r="AP8" s="1030"/>
      <c r="AQ8" s="1030"/>
      <c r="AR8" s="1030"/>
      <c r="AS8" s="1030"/>
      <c r="AT8" s="1030"/>
      <c r="AU8" s="1030"/>
      <c r="AV8" s="1030"/>
      <c r="AW8" s="1030"/>
      <c r="AX8" s="1030"/>
      <c r="AY8" s="1030"/>
      <c r="AZ8" s="1030"/>
      <c r="BA8" s="1030"/>
      <c r="BB8" s="1030"/>
      <c r="BC8" s="1030"/>
      <c r="BD8" s="1030"/>
      <c r="BE8" s="1030"/>
      <c r="BF8" s="1030"/>
      <c r="BG8" s="1030"/>
      <c r="BH8" s="1030"/>
      <c r="BI8" s="1030"/>
      <c r="BJ8" s="1030"/>
      <c r="BK8" s="1030"/>
      <c r="BL8" s="1030"/>
      <c r="BM8" s="1030"/>
      <c r="BN8" s="1030"/>
      <c r="BO8" s="1030"/>
      <c r="BP8" s="1030"/>
      <c r="BQ8" s="1030"/>
      <c r="BR8" s="1030"/>
      <c r="BS8" s="1030"/>
      <c r="BT8" s="1030"/>
    </row>
    <row r="9" spans="1:72" x14ac:dyDescent="0.25">
      <c r="A9" s="333">
        <v>1</v>
      </c>
      <c r="B9" s="334" t="s">
        <v>676</v>
      </c>
      <c r="C9" s="718"/>
      <c r="D9" s="719"/>
      <c r="E9" s="719"/>
      <c r="F9" s="719"/>
      <c r="G9" s="744">
        <f>'[18]Rev. (Note -21 &amp;22)'!$C$13/100</f>
        <v>444.67492427999991</v>
      </c>
      <c r="H9" s="678">
        <f>G9</f>
        <v>444.67492427999991</v>
      </c>
      <c r="I9" s="719"/>
      <c r="J9" s="719"/>
      <c r="K9" s="719"/>
      <c r="L9" s="720"/>
      <c r="M9" s="718"/>
      <c r="N9" s="719"/>
      <c r="O9" s="719"/>
      <c r="P9" s="719"/>
      <c r="Q9" s="744">
        <f>[16]Availability!$L$80*0.38/10</f>
        <v>522.03828425719871</v>
      </c>
      <c r="R9" s="678">
        <f>Q9</f>
        <v>522.03828425719871</v>
      </c>
      <c r="S9" s="719"/>
      <c r="T9" s="719"/>
      <c r="U9" s="719"/>
      <c r="V9" s="1026"/>
      <c r="W9" s="1030"/>
      <c r="X9" s="1030"/>
      <c r="Y9" s="1030"/>
      <c r="Z9" s="1030"/>
      <c r="AA9" s="1030">
        <f>[16]Availability!$E$80*0.38/10</f>
        <v>548.14019847005875</v>
      </c>
      <c r="AB9" s="1030">
        <f>AA9</f>
        <v>548.14019847005875</v>
      </c>
      <c r="AC9" s="1030"/>
      <c r="AD9" s="1030"/>
      <c r="AE9" s="1030"/>
      <c r="AF9" s="1030"/>
      <c r="AG9" s="1030"/>
      <c r="AH9" s="1030"/>
      <c r="AI9" s="1030"/>
      <c r="AJ9" s="1030"/>
      <c r="AK9" s="1030">
        <f>[16]Availability!$F$80*0.38/10</f>
        <v>575.54720839356173</v>
      </c>
      <c r="AL9" s="1030">
        <f>AK9</f>
        <v>575.54720839356173</v>
      </c>
      <c r="AM9" s="1030"/>
      <c r="AN9" s="1030"/>
      <c r="AO9" s="1030"/>
      <c r="AP9" s="1030"/>
      <c r="AQ9" s="1030"/>
      <c r="AR9" s="1030"/>
      <c r="AS9" s="1030"/>
      <c r="AT9" s="1030"/>
      <c r="AU9" s="1031">
        <f>[16]Availability!$G$80*0.38/10</f>
        <v>604.32456881323981</v>
      </c>
      <c r="AV9" s="1031">
        <f>AU9</f>
        <v>604.32456881323981</v>
      </c>
      <c r="AW9" s="1030"/>
      <c r="AX9" s="1030"/>
      <c r="AY9" s="1030"/>
      <c r="AZ9" s="1030"/>
      <c r="BA9" s="1030"/>
      <c r="BB9" s="1030"/>
      <c r="BC9" s="1030"/>
      <c r="BD9" s="1030"/>
      <c r="BE9" s="1030">
        <f>[16]Availability!$H$80*0.38/10</f>
        <v>634.54079725390181</v>
      </c>
      <c r="BF9" s="1030">
        <f>BE9</f>
        <v>634.54079725390181</v>
      </c>
      <c r="BG9" s="1030"/>
      <c r="BH9" s="1030"/>
      <c r="BI9" s="1030"/>
      <c r="BJ9" s="1030"/>
      <c r="BK9" s="1030"/>
      <c r="BL9" s="1030"/>
      <c r="BM9" s="1030"/>
      <c r="BN9" s="1030"/>
      <c r="BO9" s="1030">
        <f>[16]Availability!$I$80*0.38/10</f>
        <v>666.26783711659687</v>
      </c>
      <c r="BP9" s="1030">
        <f>BO9</f>
        <v>666.26783711659687</v>
      </c>
      <c r="BQ9" s="1030"/>
      <c r="BR9" s="1030"/>
      <c r="BS9" s="1030"/>
      <c r="BT9" s="1030"/>
    </row>
    <row r="10" spans="1:72" x14ac:dyDescent="0.25">
      <c r="A10" s="333"/>
      <c r="B10" s="334" t="s">
        <v>677</v>
      </c>
      <c r="C10" s="718"/>
      <c r="D10" s="719"/>
      <c r="E10" s="719"/>
      <c r="F10" s="719"/>
      <c r="G10" s="744">
        <f>'[18]Rev. (Note -21 &amp;22)'!$C$12/100</f>
        <v>19.313728260000001</v>
      </c>
      <c r="H10" s="678">
        <f>G10</f>
        <v>19.313728260000001</v>
      </c>
      <c r="I10" s="719"/>
      <c r="J10" s="719"/>
      <c r="K10" s="719"/>
      <c r="L10" s="720"/>
      <c r="M10" s="718"/>
      <c r="N10" s="719"/>
      <c r="O10" s="719"/>
      <c r="P10" s="719"/>
      <c r="Q10" s="744">
        <f>[16]Availability!$L$81*0.38/10</f>
        <v>24.468839129987654</v>
      </c>
      <c r="R10" s="678">
        <f>Q10</f>
        <v>24.468839129987654</v>
      </c>
      <c r="S10" s="719"/>
      <c r="T10" s="719"/>
      <c r="U10" s="719"/>
      <c r="V10" s="1026"/>
      <c r="W10" s="1030"/>
      <c r="X10" s="1030"/>
      <c r="Y10" s="1030"/>
      <c r="Z10" s="1030"/>
      <c r="AA10" s="1031">
        <f>[16]Availability!$E$81*0.38/10</f>
        <v>25.692281086487036</v>
      </c>
      <c r="AB10" s="1031">
        <f>AA10</f>
        <v>25.692281086487036</v>
      </c>
      <c r="AC10" s="1030"/>
      <c r="AD10" s="1030"/>
      <c r="AE10" s="1030"/>
      <c r="AF10" s="1030"/>
      <c r="AG10" s="1030"/>
      <c r="AH10" s="1030"/>
      <c r="AI10" s="1030"/>
      <c r="AJ10" s="1030"/>
      <c r="AK10" s="1031">
        <f>[16]Availability!$F$81*0.38/10</f>
        <v>26.976895140811386</v>
      </c>
      <c r="AL10" s="1031">
        <f>AK10</f>
        <v>26.976895140811386</v>
      </c>
      <c r="AM10" s="1030"/>
      <c r="AN10" s="1030"/>
      <c r="AO10" s="1030"/>
      <c r="AP10" s="1030"/>
      <c r="AQ10" s="1030"/>
      <c r="AR10" s="1030"/>
      <c r="AS10" s="1030"/>
      <c r="AT10" s="1030"/>
      <c r="AU10" s="1031">
        <f>[16]Availability!$G$81*0.38/10</f>
        <v>28.325739897851957</v>
      </c>
      <c r="AV10" s="1031">
        <f>AU10</f>
        <v>28.325739897851957</v>
      </c>
      <c r="AW10" s="1030"/>
      <c r="AX10" s="1030"/>
      <c r="AY10" s="1030"/>
      <c r="AZ10" s="1030"/>
      <c r="BA10" s="1030"/>
      <c r="BB10" s="1030"/>
      <c r="BC10" s="1030"/>
      <c r="BD10" s="1030"/>
      <c r="BE10" s="1031">
        <f>[16]Availability!$H$81*0.38/10</f>
        <v>29.742026892744558</v>
      </c>
      <c r="BF10" s="1031">
        <f>BE10</f>
        <v>29.742026892744558</v>
      </c>
      <c r="BG10" s="1030"/>
      <c r="BH10" s="1030"/>
      <c r="BI10" s="1030"/>
      <c r="BJ10" s="1030"/>
      <c r="BK10" s="1030"/>
      <c r="BL10" s="1030"/>
      <c r="BM10" s="1030"/>
      <c r="BN10" s="1030"/>
      <c r="BO10" s="1031">
        <f>[16]Availability!$I$81*0.38/10</f>
        <v>31.229128237381786</v>
      </c>
      <c r="BP10" s="1031">
        <f>BO10</f>
        <v>31.229128237381786</v>
      </c>
      <c r="BQ10" s="1030"/>
      <c r="BR10" s="1030"/>
      <c r="BS10" s="1030"/>
      <c r="BT10" s="1030"/>
    </row>
    <row r="11" spans="1:72" x14ac:dyDescent="0.25">
      <c r="A11" s="333">
        <v>2</v>
      </c>
      <c r="B11" s="334" t="s">
        <v>331</v>
      </c>
      <c r="C11" s="718"/>
      <c r="D11" s="719"/>
      <c r="E11" s="719"/>
      <c r="F11" s="719"/>
      <c r="G11" s="719"/>
      <c r="H11" s="719"/>
      <c r="I11" s="719"/>
      <c r="J11" s="719"/>
      <c r="K11" s="719"/>
      <c r="L11" s="720"/>
      <c r="M11" s="718"/>
      <c r="N11" s="719"/>
      <c r="O11" s="719"/>
      <c r="P11" s="719"/>
      <c r="Q11" s="719"/>
      <c r="R11" s="719"/>
      <c r="S11" s="719"/>
      <c r="T11" s="719"/>
      <c r="U11" s="719"/>
      <c r="V11" s="1026"/>
      <c r="W11" s="1030"/>
      <c r="X11" s="1030"/>
      <c r="Y11" s="1030"/>
      <c r="Z11" s="1030"/>
      <c r="AA11" s="1030"/>
      <c r="AB11" s="1030"/>
      <c r="AC11" s="1030"/>
      <c r="AD11" s="1030"/>
      <c r="AE11" s="1030"/>
      <c r="AF11" s="1030"/>
      <c r="AG11" s="1030"/>
      <c r="AH11" s="1030"/>
      <c r="AI11" s="1030"/>
      <c r="AJ11" s="1030"/>
      <c r="AK11" s="1030"/>
      <c r="AL11" s="1030"/>
      <c r="AM11" s="1030"/>
      <c r="AN11" s="1030"/>
      <c r="AO11" s="1030"/>
      <c r="AP11" s="1030"/>
      <c r="AQ11" s="1030"/>
      <c r="AR11" s="1030"/>
      <c r="AS11" s="1030"/>
      <c r="AT11" s="1030"/>
      <c r="AU11" s="1030"/>
      <c r="AV11" s="1030"/>
      <c r="AW11" s="1030"/>
      <c r="AX11" s="1030"/>
      <c r="AY11" s="1030"/>
      <c r="AZ11" s="1030"/>
      <c r="BA11" s="1030"/>
      <c r="BB11" s="1030"/>
      <c r="BC11" s="1030"/>
      <c r="BD11" s="1030"/>
      <c r="BE11" s="1030"/>
      <c r="BF11" s="1030"/>
      <c r="BG11" s="1030"/>
      <c r="BH11" s="1030"/>
      <c r="BI11" s="1030"/>
      <c r="BJ11" s="1030"/>
      <c r="BK11" s="1030"/>
      <c r="BL11" s="1030"/>
      <c r="BM11" s="1030"/>
      <c r="BN11" s="1030"/>
      <c r="BO11" s="1030"/>
      <c r="BP11" s="1030"/>
      <c r="BQ11" s="1030"/>
      <c r="BR11" s="1030"/>
      <c r="BS11" s="1030"/>
      <c r="BT11" s="1030"/>
    </row>
    <row r="12" spans="1:72" x14ac:dyDescent="0.25">
      <c r="A12" s="333">
        <v>3</v>
      </c>
      <c r="B12" s="334" t="s">
        <v>332</v>
      </c>
      <c r="C12" s="718"/>
      <c r="D12" s="719"/>
      <c r="E12" s="721"/>
      <c r="F12" s="721"/>
      <c r="G12" s="721"/>
      <c r="H12" s="721"/>
      <c r="I12" s="721"/>
      <c r="J12" s="721"/>
      <c r="K12" s="721"/>
      <c r="L12" s="720"/>
      <c r="M12" s="718"/>
      <c r="N12" s="719"/>
      <c r="O12" s="721"/>
      <c r="P12" s="721"/>
      <c r="Q12" s="721"/>
      <c r="R12" s="721"/>
      <c r="S12" s="721"/>
      <c r="T12" s="721"/>
      <c r="U12" s="721"/>
      <c r="V12" s="1026"/>
      <c r="W12" s="1030"/>
      <c r="X12" s="1030"/>
      <c r="Y12" s="1030"/>
      <c r="Z12" s="1030"/>
      <c r="AA12" s="1030"/>
      <c r="AB12" s="1030"/>
      <c r="AC12" s="1030"/>
      <c r="AD12" s="1030"/>
      <c r="AE12" s="1030"/>
      <c r="AF12" s="1030"/>
      <c r="AG12" s="1030"/>
      <c r="AH12" s="1030"/>
      <c r="AI12" s="1030"/>
      <c r="AJ12" s="1030"/>
      <c r="AK12" s="1030"/>
      <c r="AL12" s="1030"/>
      <c r="AM12" s="1030"/>
      <c r="AN12" s="1030"/>
      <c r="AO12" s="1030"/>
      <c r="AP12" s="1030"/>
      <c r="AQ12" s="1030"/>
      <c r="AR12" s="1030"/>
      <c r="AS12" s="1030"/>
      <c r="AT12" s="1030"/>
      <c r="AU12" s="1030"/>
      <c r="AV12" s="1030"/>
      <c r="AW12" s="1030"/>
      <c r="AX12" s="1030"/>
      <c r="AY12" s="1030"/>
      <c r="AZ12" s="1030"/>
      <c r="BA12" s="1030"/>
      <c r="BB12" s="1030"/>
      <c r="BC12" s="1030"/>
      <c r="BD12" s="1030"/>
      <c r="BE12" s="1030"/>
      <c r="BF12" s="1030"/>
      <c r="BG12" s="1030"/>
      <c r="BH12" s="1030"/>
      <c r="BI12" s="1030"/>
      <c r="BJ12" s="1030"/>
      <c r="BK12" s="1030"/>
      <c r="BL12" s="1030"/>
      <c r="BM12" s="1030"/>
      <c r="BN12" s="1030"/>
      <c r="BO12" s="1030"/>
      <c r="BP12" s="1030"/>
      <c r="BQ12" s="1030"/>
      <c r="BR12" s="1030"/>
      <c r="BS12" s="1030"/>
      <c r="BT12" s="1030"/>
    </row>
    <row r="13" spans="1:72" x14ac:dyDescent="0.25">
      <c r="A13" s="333">
        <v>4</v>
      </c>
      <c r="B13" s="334" t="s">
        <v>192</v>
      </c>
      <c r="C13" s="718"/>
      <c r="D13" s="719"/>
      <c r="E13" s="721"/>
      <c r="F13" s="721"/>
      <c r="G13" s="721"/>
      <c r="H13" s="721"/>
      <c r="I13" s="721"/>
      <c r="J13" s="721"/>
      <c r="K13" s="721"/>
      <c r="L13" s="720"/>
      <c r="M13" s="718"/>
      <c r="N13" s="719"/>
      <c r="O13" s="721"/>
      <c r="P13" s="721"/>
      <c r="Q13" s="721"/>
      <c r="R13" s="721"/>
      <c r="S13" s="721"/>
      <c r="T13" s="721"/>
      <c r="U13" s="721"/>
      <c r="V13" s="1026"/>
      <c r="W13" s="1030"/>
      <c r="X13" s="1030"/>
      <c r="Y13" s="1030"/>
      <c r="Z13" s="1030"/>
      <c r="AA13" s="1030"/>
      <c r="AB13" s="1030"/>
      <c r="AC13" s="1030"/>
      <c r="AD13" s="1030"/>
      <c r="AE13" s="1030"/>
      <c r="AF13" s="1030"/>
      <c r="AG13" s="1030"/>
      <c r="AH13" s="1030"/>
      <c r="AI13" s="1030"/>
      <c r="AJ13" s="1030"/>
      <c r="AK13" s="1030"/>
      <c r="AL13" s="1030"/>
      <c r="AM13" s="1030"/>
      <c r="AN13" s="1030"/>
      <c r="AO13" s="1030"/>
      <c r="AP13" s="1030"/>
      <c r="AQ13" s="1030"/>
      <c r="AR13" s="1030"/>
      <c r="AS13" s="1030"/>
      <c r="AT13" s="1030"/>
      <c r="AU13" s="1030"/>
      <c r="AV13" s="1030"/>
      <c r="AW13" s="1030"/>
      <c r="AX13" s="1030"/>
      <c r="AY13" s="1030"/>
      <c r="AZ13" s="1030"/>
      <c r="BA13" s="1030"/>
      <c r="BB13" s="1030"/>
      <c r="BC13" s="1030"/>
      <c r="BD13" s="1030"/>
      <c r="BE13" s="1030"/>
      <c r="BF13" s="1030"/>
      <c r="BG13" s="1030"/>
      <c r="BH13" s="1030"/>
      <c r="BI13" s="1030"/>
      <c r="BJ13" s="1030"/>
      <c r="BK13" s="1030"/>
      <c r="BL13" s="1030"/>
      <c r="BM13" s="1030"/>
      <c r="BN13" s="1030"/>
      <c r="BO13" s="1030"/>
      <c r="BP13" s="1030"/>
      <c r="BQ13" s="1030"/>
      <c r="BR13" s="1030"/>
      <c r="BS13" s="1030"/>
      <c r="BT13" s="1030"/>
    </row>
    <row r="14" spans="1:72" x14ac:dyDescent="0.25">
      <c r="A14" s="335"/>
      <c r="B14" s="336" t="s">
        <v>678</v>
      </c>
      <c r="C14" s="718"/>
      <c r="D14" s="715"/>
      <c r="E14" s="715"/>
      <c r="F14" s="715"/>
      <c r="G14" s="1061">
        <f>('[18]Rev. (Note -21 &amp;22)'!$C$14+'[18]Rev. (Note -21 &amp;22)'!$C$15)/100</f>
        <v>12.122309491060104</v>
      </c>
      <c r="H14" s="678">
        <f>G14</f>
        <v>12.122309491060104</v>
      </c>
      <c r="I14" s="715"/>
      <c r="J14" s="715"/>
      <c r="K14" s="715"/>
      <c r="L14" s="720"/>
      <c r="M14" s="718"/>
      <c r="N14" s="715"/>
      <c r="O14" s="715"/>
      <c r="P14" s="715"/>
      <c r="Q14" s="715"/>
      <c r="R14" s="715"/>
      <c r="S14" s="715"/>
      <c r="T14" s="715"/>
      <c r="U14" s="715"/>
      <c r="V14" s="1026"/>
      <c r="W14" s="1030"/>
      <c r="X14" s="1030"/>
      <c r="Y14" s="1030"/>
      <c r="Z14" s="1030"/>
      <c r="AA14" s="1030"/>
      <c r="AB14" s="1030"/>
      <c r="AC14" s="1030"/>
      <c r="AD14" s="1030"/>
      <c r="AE14" s="1030"/>
      <c r="AF14" s="1030"/>
      <c r="AG14" s="1030"/>
      <c r="AH14" s="1030"/>
      <c r="AI14" s="1030"/>
      <c r="AJ14" s="1030"/>
      <c r="AK14" s="1030"/>
      <c r="AL14" s="1030"/>
      <c r="AM14" s="1030"/>
      <c r="AN14" s="1030"/>
      <c r="AO14" s="1030"/>
      <c r="AP14" s="1030"/>
      <c r="AQ14" s="1030"/>
      <c r="AR14" s="1030"/>
      <c r="AS14" s="1030"/>
      <c r="AT14" s="1030"/>
      <c r="AU14" s="1030"/>
      <c r="AV14" s="1030"/>
      <c r="AW14" s="1030"/>
      <c r="AX14" s="1030"/>
      <c r="AY14" s="1030"/>
      <c r="AZ14" s="1030"/>
      <c r="BA14" s="1030"/>
      <c r="BB14" s="1030"/>
      <c r="BC14" s="1030"/>
      <c r="BD14" s="1030"/>
      <c r="BE14" s="1030"/>
      <c r="BF14" s="1030"/>
      <c r="BG14" s="1030"/>
      <c r="BH14" s="1030"/>
      <c r="BI14" s="1030"/>
      <c r="BJ14" s="1030"/>
      <c r="BK14" s="1030"/>
      <c r="BL14" s="1030"/>
      <c r="BM14" s="1030"/>
      <c r="BN14" s="1030"/>
      <c r="BO14" s="1030"/>
      <c r="BP14" s="1030"/>
      <c r="BQ14" s="1030"/>
      <c r="BR14" s="1030"/>
      <c r="BS14" s="1030"/>
      <c r="BT14" s="1030"/>
    </row>
    <row r="15" spans="1:72" ht="12.75" customHeight="1" thickBot="1" x14ac:dyDescent="0.3">
      <c r="A15" s="337"/>
      <c r="B15" s="338" t="s">
        <v>344</v>
      </c>
      <c r="C15" s="725"/>
      <c r="D15" s="726"/>
      <c r="E15" s="726"/>
      <c r="F15" s="723"/>
      <c r="G15" s="339">
        <f>SUM(G9:G14)</f>
        <v>476.11096203106001</v>
      </c>
      <c r="H15" s="339">
        <f>SUM(H9:H14)</f>
        <v>476.11096203106001</v>
      </c>
      <c r="I15" s="723"/>
      <c r="J15" s="723"/>
      <c r="K15" s="726"/>
      <c r="L15" s="727"/>
      <c r="M15" s="725"/>
      <c r="N15" s="726"/>
      <c r="O15" s="726"/>
      <c r="P15" s="723"/>
      <c r="Q15" s="339">
        <f>SUM(Q9:Q14)</f>
        <v>546.50712338718631</v>
      </c>
      <c r="R15" s="339">
        <f>SUM(R9:R14)</f>
        <v>546.50712338718631</v>
      </c>
      <c r="S15" s="723"/>
      <c r="T15" s="723"/>
      <c r="U15" s="726"/>
      <c r="V15" s="1027"/>
      <c r="W15" s="725"/>
      <c r="X15" s="726"/>
      <c r="Y15" s="726"/>
      <c r="Z15" s="723"/>
      <c r="AA15" s="339">
        <f>SUM(AA9:AA14)</f>
        <v>573.83247955654576</v>
      </c>
      <c r="AB15" s="339">
        <f>SUM(AB9:AB14)</f>
        <v>573.83247955654576</v>
      </c>
      <c r="AC15" s="723"/>
      <c r="AD15" s="723"/>
      <c r="AE15" s="726"/>
      <c r="AF15" s="1027"/>
      <c r="AG15" s="725"/>
      <c r="AH15" s="726"/>
      <c r="AI15" s="726"/>
      <c r="AJ15" s="723"/>
      <c r="AK15" s="339">
        <f>SUM(AK9:AK14)</f>
        <v>602.52410353437313</v>
      </c>
      <c r="AL15" s="339">
        <f>SUM(AL9:AL14)</f>
        <v>602.52410353437313</v>
      </c>
      <c r="AM15" s="723"/>
      <c r="AN15" s="723"/>
      <c r="AO15" s="726"/>
      <c r="AP15" s="1027"/>
      <c r="AQ15" s="725"/>
      <c r="AR15" s="726"/>
      <c r="AS15" s="726"/>
      <c r="AT15" s="723"/>
      <c r="AU15" s="339">
        <f>SUM(AU9:AU14)</f>
        <v>632.65030871109172</v>
      </c>
      <c r="AV15" s="339">
        <f>SUM(AV9:AV14)</f>
        <v>632.65030871109172</v>
      </c>
      <c r="AW15" s="723"/>
      <c r="AX15" s="723"/>
      <c r="AY15" s="726"/>
      <c r="AZ15" s="1027"/>
      <c r="BA15" s="725"/>
      <c r="BB15" s="726"/>
      <c r="BC15" s="726"/>
      <c r="BD15" s="723"/>
      <c r="BE15" s="339">
        <f>SUM(BE9:BE14)</f>
        <v>664.28282414664636</v>
      </c>
      <c r="BF15" s="339">
        <f>SUM(BF9:BF14)</f>
        <v>664.28282414664636</v>
      </c>
      <c r="BG15" s="723"/>
      <c r="BH15" s="723"/>
      <c r="BI15" s="726"/>
      <c r="BJ15" s="1027"/>
      <c r="BK15" s="725"/>
      <c r="BL15" s="726"/>
      <c r="BM15" s="726"/>
      <c r="BN15" s="723"/>
      <c r="BO15" s="339">
        <f>SUM(BO9:BO14)</f>
        <v>697.49696535397868</v>
      </c>
      <c r="BP15" s="339">
        <f>SUM(BP9:BP14)</f>
        <v>697.49696535397868</v>
      </c>
      <c r="BQ15" s="723"/>
      <c r="BR15" s="723"/>
      <c r="BS15" s="726"/>
      <c r="BT15" s="1027"/>
    </row>
    <row r="16" spans="1:72" ht="12.75" customHeight="1" x14ac:dyDescent="0.25">
      <c r="A16" s="320"/>
      <c r="B16" s="319"/>
      <c r="C16" s="58"/>
      <c r="D16" s="58"/>
      <c r="E16" s="58"/>
      <c r="F16" s="58"/>
      <c r="G16" s="58"/>
      <c r="H16" s="58"/>
      <c r="I16" s="58"/>
      <c r="J16" s="58"/>
      <c r="K16" s="58"/>
      <c r="L16" s="58"/>
      <c r="M16" s="58"/>
      <c r="N16" s="58"/>
      <c r="O16" s="58"/>
      <c r="P16" s="58"/>
      <c r="Q16" s="58"/>
      <c r="R16" s="58"/>
      <c r="S16" s="58"/>
      <c r="T16" s="58"/>
      <c r="U16" s="58"/>
      <c r="V16" s="58"/>
    </row>
    <row r="17" spans="1:72" x14ac:dyDescent="0.25">
      <c r="A17" s="321" t="s">
        <v>76</v>
      </c>
      <c r="B17" s="320"/>
      <c r="C17" s="58"/>
      <c r="D17" s="58"/>
      <c r="E17" s="58"/>
      <c r="F17" s="58"/>
      <c r="G17" s="58"/>
      <c r="H17" s="58"/>
      <c r="I17" s="58"/>
      <c r="J17" s="58"/>
      <c r="K17" s="58"/>
      <c r="L17" s="58"/>
      <c r="M17" s="58"/>
      <c r="N17" s="58"/>
      <c r="O17" s="58"/>
      <c r="P17" s="58"/>
      <c r="Q17" s="58"/>
      <c r="R17" s="58"/>
      <c r="S17" s="58"/>
      <c r="T17" s="58"/>
      <c r="U17" s="58"/>
      <c r="V17" s="58"/>
    </row>
    <row r="18" spans="1:72" ht="13.8" thickBot="1" x14ac:dyDescent="0.3">
      <c r="A18" s="320"/>
      <c r="B18" s="320"/>
      <c r="C18" s="58"/>
      <c r="D18" s="58"/>
      <c r="E18" s="58"/>
      <c r="F18" s="58"/>
      <c r="G18" s="58"/>
      <c r="H18" s="58"/>
      <c r="I18" s="58"/>
      <c r="J18" s="58"/>
      <c r="K18" s="58"/>
      <c r="L18" s="58"/>
      <c r="M18" s="58"/>
      <c r="N18" s="58"/>
      <c r="O18" s="58"/>
      <c r="P18" s="58"/>
      <c r="Q18" s="58"/>
      <c r="R18" s="58"/>
      <c r="S18" s="58"/>
      <c r="T18" s="58"/>
      <c r="U18" s="58"/>
      <c r="V18" s="58"/>
    </row>
    <row r="19" spans="1:72" s="324" customFormat="1" x14ac:dyDescent="0.25">
      <c r="A19" s="322"/>
      <c r="B19" s="323"/>
      <c r="C19" s="1183" t="s">
        <v>1497</v>
      </c>
      <c r="D19" s="1184"/>
      <c r="E19" s="1184"/>
      <c r="F19" s="1184"/>
      <c r="G19" s="1184"/>
      <c r="H19" s="1184"/>
      <c r="I19" s="1184"/>
      <c r="J19" s="1184"/>
      <c r="K19" s="1184"/>
      <c r="L19" s="1185"/>
      <c r="M19" s="1183" t="s">
        <v>1498</v>
      </c>
      <c r="N19" s="1184"/>
      <c r="O19" s="1184"/>
      <c r="P19" s="1184"/>
      <c r="Q19" s="1184"/>
      <c r="R19" s="1184"/>
      <c r="S19" s="1184"/>
      <c r="T19" s="1184"/>
      <c r="U19" s="1184"/>
      <c r="V19" s="1185"/>
      <c r="W19" s="1183" t="s">
        <v>1508</v>
      </c>
      <c r="X19" s="1184"/>
      <c r="Y19" s="1184"/>
      <c r="Z19" s="1184"/>
      <c r="AA19" s="1184"/>
      <c r="AB19" s="1184"/>
      <c r="AC19" s="1184"/>
      <c r="AD19" s="1184"/>
      <c r="AE19" s="1184"/>
      <c r="AF19" s="1185"/>
      <c r="AG19" s="1183" t="s">
        <v>1506</v>
      </c>
      <c r="AH19" s="1184"/>
      <c r="AI19" s="1184"/>
      <c r="AJ19" s="1184"/>
      <c r="AK19" s="1184"/>
      <c r="AL19" s="1184"/>
      <c r="AM19" s="1184"/>
      <c r="AN19" s="1184"/>
      <c r="AO19" s="1184"/>
      <c r="AP19" s="1185"/>
      <c r="AQ19" s="1183" t="s">
        <v>1507</v>
      </c>
      <c r="AR19" s="1184"/>
      <c r="AS19" s="1184"/>
      <c r="AT19" s="1184"/>
      <c r="AU19" s="1184"/>
      <c r="AV19" s="1184"/>
      <c r="AW19" s="1184"/>
      <c r="AX19" s="1184"/>
      <c r="AY19" s="1184"/>
      <c r="AZ19" s="1185"/>
      <c r="BA19" s="1183" t="s">
        <v>1509</v>
      </c>
      <c r="BB19" s="1184"/>
      <c r="BC19" s="1184"/>
      <c r="BD19" s="1184"/>
      <c r="BE19" s="1184"/>
      <c r="BF19" s="1184"/>
      <c r="BG19" s="1184"/>
      <c r="BH19" s="1184"/>
      <c r="BI19" s="1184"/>
      <c r="BJ19" s="1185"/>
      <c r="BK19" s="1183" t="s">
        <v>1511</v>
      </c>
      <c r="BL19" s="1184"/>
      <c r="BM19" s="1184"/>
      <c r="BN19" s="1184"/>
      <c r="BO19" s="1184"/>
      <c r="BP19" s="1184"/>
      <c r="BQ19" s="1184"/>
      <c r="BR19" s="1184"/>
      <c r="BS19" s="1184"/>
      <c r="BT19" s="1185"/>
    </row>
    <row r="20" spans="1:72" ht="66.599999999999994" x14ac:dyDescent="0.25">
      <c r="A20" s="340"/>
      <c r="B20" s="325" t="s">
        <v>186</v>
      </c>
      <c r="C20" s="730" t="s">
        <v>333</v>
      </c>
      <c r="D20" s="728" t="s">
        <v>282</v>
      </c>
      <c r="E20" s="728" t="s">
        <v>334</v>
      </c>
      <c r="F20" s="728" t="s">
        <v>335</v>
      </c>
      <c r="G20" s="728" t="s">
        <v>524</v>
      </c>
      <c r="H20" s="729"/>
      <c r="I20" s="729"/>
      <c r="J20" s="729"/>
      <c r="K20" s="729"/>
      <c r="L20" s="1032"/>
      <c r="M20" s="1033" t="s">
        <v>333</v>
      </c>
      <c r="N20" s="1033" t="s">
        <v>282</v>
      </c>
      <c r="O20" s="1033" t="s">
        <v>334</v>
      </c>
      <c r="P20" s="1033" t="s">
        <v>335</v>
      </c>
      <c r="Q20" s="1033" t="s">
        <v>524</v>
      </c>
      <c r="R20" s="1034"/>
      <c r="S20" s="1034"/>
      <c r="T20" s="1034"/>
      <c r="U20" s="1034"/>
      <c r="V20" s="1032"/>
      <c r="W20" s="1033" t="s">
        <v>333</v>
      </c>
      <c r="X20" s="1033" t="s">
        <v>282</v>
      </c>
      <c r="Y20" s="1033" t="s">
        <v>334</v>
      </c>
      <c r="Z20" s="1033" t="s">
        <v>335</v>
      </c>
      <c r="AA20" s="1033" t="s">
        <v>524</v>
      </c>
      <c r="AB20" s="1034"/>
      <c r="AC20" s="1034"/>
      <c r="AD20" s="1034"/>
      <c r="AE20" s="1034"/>
      <c r="AF20" s="1032"/>
      <c r="AG20" s="1033" t="s">
        <v>333</v>
      </c>
      <c r="AH20" s="1033" t="s">
        <v>282</v>
      </c>
      <c r="AI20" s="1033" t="s">
        <v>334</v>
      </c>
      <c r="AJ20" s="1033" t="s">
        <v>335</v>
      </c>
      <c r="AK20" s="1033" t="s">
        <v>524</v>
      </c>
      <c r="AL20" s="1034"/>
      <c r="AM20" s="1034"/>
      <c r="AN20" s="1034"/>
      <c r="AO20" s="1034"/>
      <c r="AP20" s="1032"/>
      <c r="AQ20" s="1033" t="s">
        <v>333</v>
      </c>
      <c r="AR20" s="1033" t="s">
        <v>282</v>
      </c>
      <c r="AS20" s="1033" t="s">
        <v>334</v>
      </c>
      <c r="AT20" s="1033" t="s">
        <v>335</v>
      </c>
      <c r="AU20" s="1033" t="s">
        <v>524</v>
      </c>
      <c r="AV20" s="1034"/>
      <c r="AW20" s="1034"/>
      <c r="AX20" s="1034"/>
      <c r="AY20" s="1034"/>
      <c r="AZ20" s="1032"/>
      <c r="BA20" s="1033" t="s">
        <v>333</v>
      </c>
      <c r="BB20" s="1033" t="s">
        <v>282</v>
      </c>
      <c r="BC20" s="1033" t="s">
        <v>334</v>
      </c>
      <c r="BD20" s="1033" t="s">
        <v>335</v>
      </c>
      <c r="BE20" s="1033" t="s">
        <v>524</v>
      </c>
      <c r="BF20" s="1034"/>
      <c r="BG20" s="1034"/>
      <c r="BH20" s="1034"/>
      <c r="BI20" s="1034"/>
      <c r="BJ20" s="1032"/>
      <c r="BK20" s="1033" t="s">
        <v>333</v>
      </c>
      <c r="BL20" s="1033" t="s">
        <v>282</v>
      </c>
      <c r="BM20" s="1033" t="s">
        <v>334</v>
      </c>
      <c r="BN20" s="1033" t="s">
        <v>335</v>
      </c>
      <c r="BO20" s="1033" t="s">
        <v>524</v>
      </c>
      <c r="BP20" s="1034"/>
      <c r="BQ20" s="1034"/>
      <c r="BR20" s="1034"/>
      <c r="BS20" s="1034"/>
      <c r="BT20" s="1032"/>
    </row>
    <row r="21" spans="1:72" x14ac:dyDescent="0.25">
      <c r="A21" s="341"/>
      <c r="B21" s="334"/>
      <c r="C21" s="732" t="s">
        <v>329</v>
      </c>
      <c r="D21" s="729" t="s">
        <v>329</v>
      </c>
      <c r="E21" s="729" t="s">
        <v>329</v>
      </c>
      <c r="F21" s="729" t="s">
        <v>329</v>
      </c>
      <c r="G21" s="729" t="s">
        <v>329</v>
      </c>
      <c r="H21" s="729"/>
      <c r="I21" s="729"/>
      <c r="J21" s="729"/>
      <c r="K21" s="729"/>
      <c r="L21" s="731"/>
      <c r="M21" s="732" t="s">
        <v>329</v>
      </c>
      <c r="N21" s="729" t="s">
        <v>329</v>
      </c>
      <c r="O21" s="729" t="s">
        <v>329</v>
      </c>
      <c r="P21" s="729" t="s">
        <v>329</v>
      </c>
      <c r="Q21" s="729" t="s">
        <v>329</v>
      </c>
      <c r="R21" s="729"/>
      <c r="S21" s="729"/>
      <c r="T21" s="729"/>
      <c r="U21" s="729"/>
      <c r="V21" s="1032"/>
      <c r="W21" s="732" t="s">
        <v>329</v>
      </c>
      <c r="X21" s="729" t="s">
        <v>329</v>
      </c>
      <c r="Y21" s="729" t="s">
        <v>329</v>
      </c>
      <c r="Z21" s="729" t="s">
        <v>329</v>
      </c>
      <c r="AA21" s="729" t="s">
        <v>329</v>
      </c>
      <c r="AB21" s="729"/>
      <c r="AC21" s="729"/>
      <c r="AD21" s="729"/>
      <c r="AE21" s="729"/>
      <c r="AF21" s="1032"/>
      <c r="AG21" s="732" t="s">
        <v>329</v>
      </c>
      <c r="AH21" s="729" t="s">
        <v>329</v>
      </c>
      <c r="AI21" s="729" t="s">
        <v>329</v>
      </c>
      <c r="AJ21" s="729" t="s">
        <v>329</v>
      </c>
      <c r="AK21" s="729" t="s">
        <v>329</v>
      </c>
      <c r="AL21" s="729"/>
      <c r="AM21" s="729"/>
      <c r="AN21" s="729"/>
      <c r="AO21" s="729"/>
      <c r="AP21" s="1032"/>
      <c r="AQ21" s="732" t="s">
        <v>329</v>
      </c>
      <c r="AR21" s="729" t="s">
        <v>329</v>
      </c>
      <c r="AS21" s="729" t="s">
        <v>329</v>
      </c>
      <c r="AT21" s="729" t="s">
        <v>329</v>
      </c>
      <c r="AU21" s="729" t="s">
        <v>329</v>
      </c>
      <c r="AV21" s="729"/>
      <c r="AW21" s="729"/>
      <c r="AX21" s="729"/>
      <c r="AY21" s="729"/>
      <c r="AZ21" s="1032"/>
      <c r="BA21" s="732" t="s">
        <v>329</v>
      </c>
      <c r="BB21" s="729" t="s">
        <v>329</v>
      </c>
      <c r="BC21" s="729" t="s">
        <v>329</v>
      </c>
      <c r="BD21" s="729" t="s">
        <v>329</v>
      </c>
      <c r="BE21" s="729" t="s">
        <v>329</v>
      </c>
      <c r="BF21" s="729"/>
      <c r="BG21" s="729"/>
      <c r="BH21" s="729"/>
      <c r="BI21" s="729"/>
      <c r="BJ21" s="1032"/>
      <c r="BK21" s="732" t="s">
        <v>329</v>
      </c>
      <c r="BL21" s="729" t="s">
        <v>329</v>
      </c>
      <c r="BM21" s="729" t="s">
        <v>329</v>
      </c>
      <c r="BN21" s="729" t="s">
        <v>329</v>
      </c>
      <c r="BO21" s="729" t="s">
        <v>329</v>
      </c>
      <c r="BP21" s="729"/>
      <c r="BQ21" s="729"/>
      <c r="BR21" s="729"/>
      <c r="BS21" s="729"/>
      <c r="BT21" s="1032"/>
    </row>
    <row r="22" spans="1:72" x14ac:dyDescent="0.25">
      <c r="A22" s="342"/>
      <c r="B22" s="343"/>
      <c r="C22" s="733"/>
      <c r="D22" s="734"/>
      <c r="E22" s="734"/>
      <c r="F22" s="734"/>
      <c r="G22" s="735"/>
      <c r="H22" s="735"/>
      <c r="I22" s="735"/>
      <c r="J22" s="735"/>
      <c r="K22" s="735"/>
      <c r="L22" s="134"/>
      <c r="M22" s="733"/>
      <c r="N22" s="734"/>
      <c r="O22" s="734"/>
      <c r="P22" s="734"/>
      <c r="Q22" s="735"/>
      <c r="R22" s="735"/>
      <c r="S22" s="735"/>
      <c r="T22" s="735"/>
      <c r="U22" s="735"/>
      <c r="V22" s="923"/>
      <c r="W22" s="1030"/>
      <c r="X22" s="1030"/>
      <c r="Y22" s="1030"/>
      <c r="Z22" s="1030"/>
      <c r="AA22" s="1030"/>
      <c r="AB22" s="1030"/>
      <c r="AC22" s="1030"/>
      <c r="AD22" s="1030"/>
      <c r="AE22" s="1030"/>
      <c r="AF22" s="1030"/>
      <c r="AG22" s="1030"/>
      <c r="AH22" s="1030"/>
      <c r="AI22" s="1030"/>
      <c r="AJ22" s="1030"/>
      <c r="AK22" s="1030"/>
      <c r="AL22" s="1030"/>
      <c r="AM22" s="1030"/>
      <c r="AN22" s="1030"/>
      <c r="AO22" s="1030"/>
      <c r="AP22" s="1030"/>
      <c r="AQ22" s="1030"/>
      <c r="AR22" s="1030"/>
      <c r="AS22" s="1030"/>
      <c r="AT22" s="1030"/>
      <c r="AU22" s="1030"/>
      <c r="AV22" s="1030"/>
      <c r="AW22" s="1030"/>
      <c r="AX22" s="1030"/>
      <c r="AY22" s="1030"/>
      <c r="AZ22" s="1030"/>
      <c r="BA22" s="1030"/>
      <c r="BB22" s="1030"/>
      <c r="BC22" s="1030"/>
      <c r="BD22" s="1030"/>
      <c r="BE22" s="1030"/>
      <c r="BF22" s="1030"/>
      <c r="BG22" s="1030"/>
      <c r="BH22" s="1030"/>
      <c r="BI22" s="1030"/>
      <c r="BJ22" s="1030"/>
      <c r="BK22" s="1030"/>
      <c r="BL22" s="1030"/>
      <c r="BM22" s="1030"/>
      <c r="BN22" s="1030"/>
      <c r="BO22" s="1030"/>
      <c r="BP22" s="1030"/>
      <c r="BQ22" s="1030"/>
      <c r="BR22" s="1030"/>
      <c r="BS22" s="1030"/>
      <c r="BT22" s="1030"/>
    </row>
    <row r="23" spans="1:72" x14ac:dyDescent="0.25">
      <c r="A23" s="333">
        <v>1</v>
      </c>
      <c r="B23" s="329" t="s">
        <v>679</v>
      </c>
      <c r="C23" s="733"/>
      <c r="D23" s="734"/>
      <c r="E23" s="734"/>
      <c r="F23" s="734"/>
      <c r="G23" s="745">
        <f>'F2'!C14</f>
        <v>0</v>
      </c>
      <c r="H23" s="735"/>
      <c r="I23" s="735"/>
      <c r="J23" s="735"/>
      <c r="K23" s="735"/>
      <c r="L23" s="134"/>
      <c r="M23" s="733"/>
      <c r="N23" s="734"/>
      <c r="O23" s="734"/>
      <c r="P23" s="734"/>
      <c r="Q23" s="745">
        <f>'F2'!D14</f>
        <v>0</v>
      </c>
      <c r="R23" s="735"/>
      <c r="S23" s="735"/>
      <c r="T23" s="735"/>
      <c r="U23" s="735"/>
      <c r="V23" s="923"/>
      <c r="W23" s="1030"/>
      <c r="X23" s="1030"/>
      <c r="Y23" s="1030"/>
      <c r="Z23" s="1030"/>
      <c r="AA23" s="1031">
        <f>'F2'!E14</f>
        <v>0</v>
      </c>
      <c r="AB23" s="1030"/>
      <c r="AC23" s="1030"/>
      <c r="AD23" s="1030"/>
      <c r="AE23" s="1030"/>
      <c r="AF23" s="1030"/>
      <c r="AG23" s="1030"/>
      <c r="AH23" s="1030"/>
      <c r="AI23" s="1030"/>
      <c r="AJ23" s="1030"/>
      <c r="AK23" s="1031">
        <f>'F2'!F14</f>
        <v>0</v>
      </c>
      <c r="AL23" s="1030"/>
      <c r="AM23" s="1030"/>
      <c r="AN23" s="1030"/>
      <c r="AO23" s="1030"/>
      <c r="AP23" s="1030"/>
      <c r="AQ23" s="1030"/>
      <c r="AR23" s="1030"/>
      <c r="AS23" s="1030"/>
      <c r="AT23" s="1030"/>
      <c r="AU23" s="1031">
        <f>'F2'!G14</f>
        <v>0</v>
      </c>
      <c r="AV23" s="1030"/>
      <c r="AW23" s="1030"/>
      <c r="AX23" s="1030"/>
      <c r="AY23" s="1030"/>
      <c r="AZ23" s="1030"/>
      <c r="BA23" s="1030"/>
      <c r="BB23" s="1030"/>
      <c r="BC23" s="1030"/>
      <c r="BD23" s="1030"/>
      <c r="BE23" s="1031">
        <f>'F2'!H14</f>
        <v>0</v>
      </c>
      <c r="BF23" s="1030"/>
      <c r="BG23" s="1030"/>
      <c r="BH23" s="1030"/>
      <c r="BI23" s="1030"/>
      <c r="BJ23" s="1030"/>
      <c r="BK23" s="1030"/>
      <c r="BL23" s="1030"/>
      <c r="BM23" s="1030"/>
      <c r="BN23" s="1030"/>
      <c r="BO23" s="1031">
        <f>'F2'!I14</f>
        <v>0</v>
      </c>
      <c r="BP23" s="1030"/>
      <c r="BQ23" s="1030"/>
      <c r="BR23" s="1030"/>
      <c r="BS23" s="1030"/>
      <c r="BT23" s="1030"/>
    </row>
    <row r="24" spans="1:72" x14ac:dyDescent="0.25">
      <c r="A24" s="333">
        <v>2</v>
      </c>
      <c r="B24" s="329" t="s">
        <v>680</v>
      </c>
      <c r="C24" s="733"/>
      <c r="D24" s="734"/>
      <c r="E24" s="734"/>
      <c r="F24" s="734"/>
      <c r="G24" s="745">
        <f>'F2'!C15</f>
        <v>11.70281866</v>
      </c>
      <c r="H24" s="735"/>
      <c r="I24" s="735"/>
      <c r="J24" s="735"/>
      <c r="K24" s="735"/>
      <c r="L24" s="134"/>
      <c r="M24" s="733"/>
      <c r="N24" s="734"/>
      <c r="O24" s="734"/>
      <c r="P24" s="734"/>
      <c r="Q24" s="745">
        <f>'F2'!D15</f>
        <v>11.70281866</v>
      </c>
      <c r="R24" s="735"/>
      <c r="S24" s="735"/>
      <c r="T24" s="735"/>
      <c r="U24" s="735"/>
      <c r="V24" s="923"/>
      <c r="W24" s="1030"/>
      <c r="X24" s="1030"/>
      <c r="Y24" s="1030"/>
      <c r="Z24" s="1030"/>
      <c r="AA24" s="1031">
        <f>'F2'!E15</f>
        <v>11.70281866</v>
      </c>
      <c r="AB24" s="1030"/>
      <c r="AC24" s="1030"/>
      <c r="AD24" s="1030"/>
      <c r="AE24" s="1030"/>
      <c r="AF24" s="1030"/>
      <c r="AG24" s="1030"/>
      <c r="AH24" s="1030"/>
      <c r="AI24" s="1030"/>
      <c r="AJ24" s="1030"/>
      <c r="AK24" s="1031">
        <f>'F2'!F15</f>
        <v>11.70281866</v>
      </c>
      <c r="AL24" s="1030"/>
      <c r="AM24" s="1030"/>
      <c r="AN24" s="1030"/>
      <c r="AO24" s="1030"/>
      <c r="AP24" s="1030"/>
      <c r="AQ24" s="1030"/>
      <c r="AR24" s="1030"/>
      <c r="AS24" s="1030"/>
      <c r="AT24" s="1030"/>
      <c r="AU24" s="1031">
        <f>'F2'!G15</f>
        <v>11.70281866</v>
      </c>
      <c r="AV24" s="1030"/>
      <c r="AW24" s="1030"/>
      <c r="AX24" s="1030"/>
      <c r="AY24" s="1030"/>
      <c r="AZ24" s="1030"/>
      <c r="BA24" s="1030"/>
      <c r="BB24" s="1030"/>
      <c r="BC24" s="1030"/>
      <c r="BD24" s="1030"/>
      <c r="BE24" s="1031">
        <f>'F2'!H15</f>
        <v>11.70281866</v>
      </c>
      <c r="BF24" s="1030"/>
      <c r="BG24" s="1030"/>
      <c r="BH24" s="1030"/>
      <c r="BI24" s="1030"/>
      <c r="BJ24" s="1030"/>
      <c r="BK24" s="1030"/>
      <c r="BL24" s="1030"/>
      <c r="BM24" s="1030"/>
      <c r="BN24" s="1030"/>
      <c r="BO24" s="1031">
        <f>'F2'!I15</f>
        <v>11.70281866</v>
      </c>
      <c r="BP24" s="1030"/>
      <c r="BQ24" s="1030"/>
      <c r="BR24" s="1030"/>
      <c r="BS24" s="1030"/>
      <c r="BT24" s="1030"/>
    </row>
    <row r="25" spans="1:72" x14ac:dyDescent="0.25">
      <c r="A25" s="333">
        <v>3</v>
      </c>
      <c r="B25" s="329" t="s">
        <v>681</v>
      </c>
      <c r="C25" s="733"/>
      <c r="D25" s="734"/>
      <c r="E25" s="734"/>
      <c r="F25" s="734"/>
      <c r="G25" s="745">
        <f>'F2'!C16</f>
        <v>0</v>
      </c>
      <c r="H25" s="735"/>
      <c r="I25" s="735"/>
      <c r="J25" s="735"/>
      <c r="K25" s="735"/>
      <c r="L25" s="134"/>
      <c r="M25" s="733"/>
      <c r="N25" s="734"/>
      <c r="O25" s="734"/>
      <c r="P25" s="734"/>
      <c r="Q25" s="745">
        <f>'F2'!D16</f>
        <v>0</v>
      </c>
      <c r="R25" s="735"/>
      <c r="S25" s="735"/>
      <c r="T25" s="735"/>
      <c r="U25" s="735"/>
      <c r="V25" s="923"/>
      <c r="W25" s="1030"/>
      <c r="X25" s="1030"/>
      <c r="Y25" s="1030"/>
      <c r="Z25" s="1030"/>
      <c r="AA25" s="1031">
        <f>'F2'!E16</f>
        <v>0</v>
      </c>
      <c r="AB25" s="1030"/>
      <c r="AC25" s="1030"/>
      <c r="AD25" s="1030"/>
      <c r="AE25" s="1030"/>
      <c r="AF25" s="1030"/>
      <c r="AG25" s="1030"/>
      <c r="AH25" s="1030"/>
      <c r="AI25" s="1030"/>
      <c r="AJ25" s="1030"/>
      <c r="AK25" s="1031">
        <f>'F2'!F16</f>
        <v>0</v>
      </c>
      <c r="AL25" s="1030"/>
      <c r="AM25" s="1030"/>
      <c r="AN25" s="1030"/>
      <c r="AO25" s="1030"/>
      <c r="AP25" s="1030"/>
      <c r="AQ25" s="1030"/>
      <c r="AR25" s="1030"/>
      <c r="AS25" s="1030"/>
      <c r="AT25" s="1030"/>
      <c r="AU25" s="1031">
        <f>'F2'!G16</f>
        <v>0</v>
      </c>
      <c r="AV25" s="1030"/>
      <c r="AW25" s="1030"/>
      <c r="AX25" s="1030"/>
      <c r="AY25" s="1030"/>
      <c r="AZ25" s="1030"/>
      <c r="BA25" s="1030"/>
      <c r="BB25" s="1030"/>
      <c r="BC25" s="1030"/>
      <c r="BD25" s="1030"/>
      <c r="BE25" s="1031">
        <f>'F2'!H16</f>
        <v>0</v>
      </c>
      <c r="BF25" s="1030"/>
      <c r="BG25" s="1030"/>
      <c r="BH25" s="1030"/>
      <c r="BI25" s="1030"/>
      <c r="BJ25" s="1030"/>
      <c r="BK25" s="1030"/>
      <c r="BL25" s="1030"/>
      <c r="BM25" s="1030"/>
      <c r="BN25" s="1030"/>
      <c r="BO25" s="1031">
        <f>'F2'!I16</f>
        <v>0</v>
      </c>
      <c r="BP25" s="1030"/>
      <c r="BQ25" s="1030"/>
      <c r="BR25" s="1030"/>
      <c r="BS25" s="1030"/>
      <c r="BT25" s="1030"/>
    </row>
    <row r="26" spans="1:72" x14ac:dyDescent="0.25">
      <c r="A26" s="333">
        <v>4</v>
      </c>
      <c r="B26" s="329" t="s">
        <v>1467</v>
      </c>
      <c r="C26" s="733"/>
      <c r="D26" s="734"/>
      <c r="E26" s="734"/>
      <c r="F26" s="734"/>
      <c r="G26" s="745">
        <f>'F2'!C17</f>
        <v>2.4648199999999999E-2</v>
      </c>
      <c r="H26" s="735"/>
      <c r="I26" s="735"/>
      <c r="J26" s="735"/>
      <c r="K26" s="735"/>
      <c r="L26" s="134"/>
      <c r="M26" s="733"/>
      <c r="N26" s="734"/>
      <c r="O26" s="734"/>
      <c r="P26" s="734"/>
      <c r="Q26" s="745">
        <f>'F2'!D17</f>
        <v>2.4648199999999999E-2</v>
      </c>
      <c r="R26" s="735"/>
      <c r="S26" s="735"/>
      <c r="T26" s="735"/>
      <c r="U26" s="735"/>
      <c r="V26" s="923"/>
      <c r="W26" s="1030"/>
      <c r="X26" s="1030"/>
      <c r="Y26" s="1030"/>
      <c r="Z26" s="1030"/>
      <c r="AA26" s="1031">
        <f>'F2'!E17</f>
        <v>2.4648199999999999E-2</v>
      </c>
      <c r="AB26" s="1030"/>
      <c r="AC26" s="1030"/>
      <c r="AD26" s="1030"/>
      <c r="AE26" s="1030"/>
      <c r="AF26" s="1030"/>
      <c r="AG26" s="1030"/>
      <c r="AH26" s="1030"/>
      <c r="AI26" s="1030"/>
      <c r="AJ26" s="1030"/>
      <c r="AK26" s="1031">
        <f>'F2'!F17</f>
        <v>2.4648199999999999E-2</v>
      </c>
      <c r="AL26" s="1030"/>
      <c r="AM26" s="1030"/>
      <c r="AN26" s="1030"/>
      <c r="AO26" s="1030"/>
      <c r="AP26" s="1030"/>
      <c r="AQ26" s="1030"/>
      <c r="AR26" s="1030"/>
      <c r="AS26" s="1030"/>
      <c r="AT26" s="1030"/>
      <c r="AU26" s="1031">
        <f>'F2'!G17</f>
        <v>2.4648199999999999E-2</v>
      </c>
      <c r="AV26" s="1030"/>
      <c r="AW26" s="1030"/>
      <c r="AX26" s="1030"/>
      <c r="AY26" s="1030"/>
      <c r="AZ26" s="1030"/>
      <c r="BA26" s="1030"/>
      <c r="BB26" s="1030"/>
      <c r="BC26" s="1030"/>
      <c r="BD26" s="1030"/>
      <c r="BE26" s="1031">
        <f>'F2'!H17</f>
        <v>2.4648199999999999E-2</v>
      </c>
      <c r="BF26" s="1030"/>
      <c r="BG26" s="1030"/>
      <c r="BH26" s="1030"/>
      <c r="BI26" s="1030"/>
      <c r="BJ26" s="1030"/>
      <c r="BK26" s="1030"/>
      <c r="BL26" s="1030"/>
      <c r="BM26" s="1030"/>
      <c r="BN26" s="1030"/>
      <c r="BO26" s="1031">
        <f>'F2'!I17</f>
        <v>2.4648199999999999E-2</v>
      </c>
      <c r="BP26" s="1030"/>
      <c r="BQ26" s="1030"/>
      <c r="BR26" s="1030"/>
      <c r="BS26" s="1030"/>
      <c r="BT26" s="1030"/>
    </row>
    <row r="27" spans="1:72" x14ac:dyDescent="0.25">
      <c r="A27" s="333">
        <v>5</v>
      </c>
      <c r="B27" s="329" t="s">
        <v>683</v>
      </c>
      <c r="C27" s="733"/>
      <c r="D27" s="734"/>
      <c r="E27" s="734"/>
      <c r="F27" s="734"/>
      <c r="G27" s="745">
        <f>'F2'!C18</f>
        <v>0.96772134799999998</v>
      </c>
      <c r="H27" s="735"/>
      <c r="I27" s="735"/>
      <c r="J27" s="735"/>
      <c r="K27" s="735"/>
      <c r="L27" s="134"/>
      <c r="M27" s="733"/>
      <c r="N27" s="734"/>
      <c r="O27" s="734"/>
      <c r="P27" s="734"/>
      <c r="Q27" s="745">
        <f>'F2'!D18</f>
        <v>0.96772134799999998</v>
      </c>
      <c r="R27" s="735"/>
      <c r="S27" s="735"/>
      <c r="T27" s="735"/>
      <c r="U27" s="735"/>
      <c r="V27" s="923"/>
      <c r="W27" s="1030"/>
      <c r="X27" s="1030"/>
      <c r="Y27" s="1030"/>
      <c r="Z27" s="1030"/>
      <c r="AA27" s="1031">
        <f>'F2'!E18</f>
        <v>0.96772134799999998</v>
      </c>
      <c r="AB27" s="1030"/>
      <c r="AC27" s="1030"/>
      <c r="AD27" s="1030"/>
      <c r="AE27" s="1030"/>
      <c r="AF27" s="1030"/>
      <c r="AG27" s="1030"/>
      <c r="AH27" s="1030"/>
      <c r="AI27" s="1030"/>
      <c r="AJ27" s="1030"/>
      <c r="AK27" s="1031">
        <f>'F2'!F18</f>
        <v>0.96772134799999998</v>
      </c>
      <c r="AL27" s="1030"/>
      <c r="AM27" s="1030"/>
      <c r="AN27" s="1030"/>
      <c r="AO27" s="1030"/>
      <c r="AP27" s="1030"/>
      <c r="AQ27" s="1030"/>
      <c r="AR27" s="1030"/>
      <c r="AS27" s="1030"/>
      <c r="AT27" s="1030"/>
      <c r="AU27" s="1031">
        <f>'F2'!G18</f>
        <v>0.96772134799999998</v>
      </c>
      <c r="AV27" s="1030"/>
      <c r="AW27" s="1030"/>
      <c r="AX27" s="1030"/>
      <c r="AY27" s="1030"/>
      <c r="AZ27" s="1030"/>
      <c r="BA27" s="1030"/>
      <c r="BB27" s="1030"/>
      <c r="BC27" s="1030"/>
      <c r="BD27" s="1030"/>
      <c r="BE27" s="1031">
        <f>'F2'!H18</f>
        <v>0.96772134799999998</v>
      </c>
      <c r="BF27" s="1030"/>
      <c r="BG27" s="1030"/>
      <c r="BH27" s="1030"/>
      <c r="BI27" s="1030"/>
      <c r="BJ27" s="1030"/>
      <c r="BK27" s="1030"/>
      <c r="BL27" s="1030"/>
      <c r="BM27" s="1030"/>
      <c r="BN27" s="1030"/>
      <c r="BO27" s="1031">
        <f>'F2'!I18</f>
        <v>0.96772134799999998</v>
      </c>
      <c r="BP27" s="1030"/>
      <c r="BQ27" s="1030"/>
      <c r="BR27" s="1030"/>
      <c r="BS27" s="1030"/>
      <c r="BT27" s="1030"/>
    </row>
    <row r="28" spans="1:72" x14ac:dyDescent="0.25">
      <c r="A28" s="333">
        <v>6</v>
      </c>
      <c r="B28" s="329" t="s">
        <v>684</v>
      </c>
      <c r="C28" s="737"/>
      <c r="D28" s="738"/>
      <c r="E28" s="738"/>
      <c r="F28" s="738"/>
      <c r="G28" s="745">
        <f>'F2'!C19</f>
        <v>6.2196020399999972</v>
      </c>
      <c r="H28" s="739"/>
      <c r="I28" s="739"/>
      <c r="J28" s="739"/>
      <c r="K28" s="739"/>
      <c r="L28" s="736"/>
      <c r="M28" s="737"/>
      <c r="N28" s="738"/>
      <c r="O28" s="738"/>
      <c r="P28" s="738"/>
      <c r="Q28" s="745">
        <f>'F2'!D19</f>
        <v>6.2196020399999972</v>
      </c>
      <c r="R28" s="739"/>
      <c r="S28" s="739"/>
      <c r="T28" s="739"/>
      <c r="U28" s="739"/>
      <c r="V28" s="1035"/>
      <c r="W28" s="1030"/>
      <c r="X28" s="1030"/>
      <c r="Y28" s="1030"/>
      <c r="Z28" s="1030"/>
      <c r="AA28" s="1031">
        <f>'F2'!E19</f>
        <v>6.2196020399999972</v>
      </c>
      <c r="AB28" s="1030"/>
      <c r="AC28" s="1030"/>
      <c r="AD28" s="1030"/>
      <c r="AE28" s="1030"/>
      <c r="AF28" s="1030"/>
      <c r="AG28" s="1030"/>
      <c r="AH28" s="1030"/>
      <c r="AI28" s="1030"/>
      <c r="AJ28" s="1030"/>
      <c r="AK28" s="1031">
        <f>'F2'!F19</f>
        <v>6.2196020399999972</v>
      </c>
      <c r="AL28" s="1030"/>
      <c r="AM28" s="1030"/>
      <c r="AN28" s="1030"/>
      <c r="AO28" s="1030"/>
      <c r="AP28" s="1030"/>
      <c r="AQ28" s="1030"/>
      <c r="AR28" s="1030"/>
      <c r="AS28" s="1030"/>
      <c r="AT28" s="1030"/>
      <c r="AU28" s="1031">
        <f>'F2'!G19</f>
        <v>6.2196020399999972</v>
      </c>
      <c r="AV28" s="1030"/>
      <c r="AW28" s="1030"/>
      <c r="AX28" s="1030"/>
      <c r="AY28" s="1030"/>
      <c r="AZ28" s="1030"/>
      <c r="BA28" s="1030"/>
      <c r="BB28" s="1030"/>
      <c r="BC28" s="1030"/>
      <c r="BD28" s="1030"/>
      <c r="BE28" s="1031">
        <f>'F2'!H19</f>
        <v>6.2196020399999972</v>
      </c>
      <c r="BF28" s="1030"/>
      <c r="BG28" s="1030"/>
      <c r="BH28" s="1030"/>
      <c r="BI28" s="1030"/>
      <c r="BJ28" s="1030"/>
      <c r="BK28" s="1030"/>
      <c r="BL28" s="1030"/>
      <c r="BM28" s="1030"/>
      <c r="BN28" s="1030"/>
      <c r="BO28" s="1031">
        <f>'F2'!I19</f>
        <v>6.2196020399999972</v>
      </c>
      <c r="BP28" s="1030"/>
      <c r="BQ28" s="1030"/>
      <c r="BR28" s="1030"/>
      <c r="BS28" s="1030"/>
      <c r="BT28" s="1030"/>
    </row>
    <row r="29" spans="1:72" x14ac:dyDescent="0.25">
      <c r="A29" s="333">
        <v>7</v>
      </c>
      <c r="B29" s="329" t="s">
        <v>685</v>
      </c>
      <c r="C29" s="737"/>
      <c r="D29" s="738"/>
      <c r="E29" s="738"/>
      <c r="F29" s="738"/>
      <c r="G29" s="745">
        <f>'F2'!C20</f>
        <v>9.4218412069999982</v>
      </c>
      <c r="H29" s="739"/>
      <c r="I29" s="739"/>
      <c r="J29" s="739"/>
      <c r="K29" s="739"/>
      <c r="L29" s="736"/>
      <c r="M29" s="737"/>
      <c r="N29" s="738"/>
      <c r="O29" s="738"/>
      <c r="P29" s="738"/>
      <c r="Q29" s="745">
        <f>'F2'!D20</f>
        <v>9.4218412069999982</v>
      </c>
      <c r="R29" s="739"/>
      <c r="S29" s="739"/>
      <c r="T29" s="739"/>
      <c r="U29" s="739"/>
      <c r="V29" s="1035"/>
      <c r="W29" s="1030"/>
      <c r="X29" s="1030"/>
      <c r="Y29" s="1030"/>
      <c r="Z29" s="1030"/>
      <c r="AA29" s="1031">
        <f>'F2'!E20</f>
        <v>9.4218412069999982</v>
      </c>
      <c r="AB29" s="1030"/>
      <c r="AC29" s="1030"/>
      <c r="AD29" s="1030"/>
      <c r="AE29" s="1030"/>
      <c r="AF29" s="1030"/>
      <c r="AG29" s="1030"/>
      <c r="AH29" s="1030"/>
      <c r="AI29" s="1030"/>
      <c r="AJ29" s="1030"/>
      <c r="AK29" s="1031">
        <f>'F2'!F20</f>
        <v>9.4218412069999982</v>
      </c>
      <c r="AL29" s="1030"/>
      <c r="AM29" s="1030"/>
      <c r="AN29" s="1030"/>
      <c r="AO29" s="1030"/>
      <c r="AP29" s="1030"/>
      <c r="AQ29" s="1030"/>
      <c r="AR29" s="1030"/>
      <c r="AS29" s="1030"/>
      <c r="AT29" s="1030"/>
      <c r="AU29" s="1031">
        <f>'F2'!G20</f>
        <v>9.4218412069999982</v>
      </c>
      <c r="AV29" s="1030"/>
      <c r="AW29" s="1030"/>
      <c r="AX29" s="1030"/>
      <c r="AY29" s="1030"/>
      <c r="AZ29" s="1030"/>
      <c r="BA29" s="1030"/>
      <c r="BB29" s="1030"/>
      <c r="BC29" s="1030"/>
      <c r="BD29" s="1030"/>
      <c r="BE29" s="1031">
        <f>'F2'!H20</f>
        <v>9.4218412069999982</v>
      </c>
      <c r="BF29" s="1030"/>
      <c r="BG29" s="1030"/>
      <c r="BH29" s="1030"/>
      <c r="BI29" s="1030"/>
      <c r="BJ29" s="1030"/>
      <c r="BK29" s="1030"/>
      <c r="BL29" s="1030"/>
      <c r="BM29" s="1030"/>
      <c r="BN29" s="1030"/>
      <c r="BO29" s="1031">
        <f>'F2'!I20</f>
        <v>9.4218412069999982</v>
      </c>
      <c r="BP29" s="1030"/>
      <c r="BQ29" s="1030"/>
      <c r="BR29" s="1030"/>
      <c r="BS29" s="1030"/>
      <c r="BT29" s="1030"/>
    </row>
    <row r="30" spans="1:72" x14ac:dyDescent="0.25">
      <c r="A30" s="999">
        <v>8</v>
      </c>
      <c r="B30" s="998" t="s">
        <v>1482</v>
      </c>
      <c r="C30" s="1000"/>
      <c r="D30" s="738"/>
      <c r="E30" s="738"/>
      <c r="F30" s="738"/>
      <c r="G30" s="745">
        <f>'F2'!C21</f>
        <v>1.9756236</v>
      </c>
      <c r="H30" s="739"/>
      <c r="I30" s="739"/>
      <c r="J30" s="739"/>
      <c r="K30" s="739"/>
      <c r="L30" s="736"/>
      <c r="M30" s="1000"/>
      <c r="N30" s="738"/>
      <c r="O30" s="738"/>
      <c r="P30" s="738"/>
      <c r="Q30" s="745">
        <f>'F2'!D21</f>
        <v>1.9756236</v>
      </c>
      <c r="R30" s="739"/>
      <c r="S30" s="739"/>
      <c r="T30" s="739"/>
      <c r="U30" s="739"/>
      <c r="V30" s="1035"/>
      <c r="W30" s="1030"/>
      <c r="X30" s="1030"/>
      <c r="Y30" s="1030"/>
      <c r="Z30" s="1030"/>
      <c r="AA30" s="1031">
        <f>'F2'!E21</f>
        <v>1.9756236</v>
      </c>
      <c r="AB30" s="1030"/>
      <c r="AC30" s="1030"/>
      <c r="AD30" s="1030"/>
      <c r="AE30" s="1030"/>
      <c r="AF30" s="1030"/>
      <c r="AG30" s="1030"/>
      <c r="AH30" s="1030"/>
      <c r="AI30" s="1030"/>
      <c r="AJ30" s="1030"/>
      <c r="AK30" s="1031">
        <f>'F2'!F21</f>
        <v>1.9756236</v>
      </c>
      <c r="AL30" s="1030"/>
      <c r="AM30" s="1030"/>
      <c r="AN30" s="1030"/>
      <c r="AO30" s="1030"/>
      <c r="AP30" s="1030"/>
      <c r="AQ30" s="1030"/>
      <c r="AR30" s="1030"/>
      <c r="AS30" s="1030"/>
      <c r="AT30" s="1030"/>
      <c r="AU30" s="1031">
        <f>'F2'!G21</f>
        <v>1.9756236</v>
      </c>
      <c r="AV30" s="1030"/>
      <c r="AW30" s="1030"/>
      <c r="AX30" s="1030"/>
      <c r="AY30" s="1030"/>
      <c r="AZ30" s="1030"/>
      <c r="BA30" s="1030"/>
      <c r="BB30" s="1030"/>
      <c r="BC30" s="1030"/>
      <c r="BD30" s="1030"/>
      <c r="BE30" s="1031">
        <f>'F2'!H21</f>
        <v>1.9756236</v>
      </c>
      <c r="BF30" s="1030"/>
      <c r="BG30" s="1030"/>
      <c r="BH30" s="1030"/>
      <c r="BI30" s="1030"/>
      <c r="BJ30" s="1030"/>
      <c r="BK30" s="1030"/>
      <c r="BL30" s="1030"/>
      <c r="BM30" s="1030"/>
      <c r="BN30" s="1030"/>
      <c r="BO30" s="1031">
        <f>'F2'!I21</f>
        <v>1.9756236</v>
      </c>
      <c r="BP30" s="1030"/>
      <c r="BQ30" s="1030"/>
      <c r="BR30" s="1030"/>
      <c r="BS30" s="1030"/>
      <c r="BT30" s="1030"/>
    </row>
    <row r="31" spans="1:72" x14ac:dyDescent="0.25">
      <c r="A31" s="999">
        <v>9</v>
      </c>
      <c r="B31" s="998" t="s">
        <v>1487</v>
      </c>
      <c r="C31" s="1000"/>
      <c r="D31" s="738"/>
      <c r="E31" s="738"/>
      <c r="F31" s="738"/>
      <c r="G31" s="745">
        <f>'F2'!C22</f>
        <v>0</v>
      </c>
      <c r="H31" s="739"/>
      <c r="I31" s="739"/>
      <c r="J31" s="739"/>
      <c r="K31" s="739"/>
      <c r="L31" s="736"/>
      <c r="M31" s="1000"/>
      <c r="N31" s="738"/>
      <c r="O31" s="738"/>
      <c r="P31" s="738"/>
      <c r="Q31" s="745">
        <f>'F2'!D22</f>
        <v>0</v>
      </c>
      <c r="R31" s="739"/>
      <c r="S31" s="739"/>
      <c r="T31" s="739"/>
      <c r="U31" s="739"/>
      <c r="V31" s="1035"/>
      <c r="W31" s="1030"/>
      <c r="X31" s="1030"/>
      <c r="Y31" s="1030"/>
      <c r="Z31" s="1030"/>
      <c r="AA31" s="1031">
        <f>'F2'!E22</f>
        <v>0</v>
      </c>
      <c r="AB31" s="1030"/>
      <c r="AC31" s="1030"/>
      <c r="AD31" s="1030"/>
      <c r="AE31" s="1030"/>
      <c r="AF31" s="1030"/>
      <c r="AG31" s="1030"/>
      <c r="AH31" s="1030"/>
      <c r="AI31" s="1030"/>
      <c r="AJ31" s="1030"/>
      <c r="AK31" s="1031">
        <f>'F2'!F22</f>
        <v>0</v>
      </c>
      <c r="AL31" s="1030"/>
      <c r="AM31" s="1030"/>
      <c r="AN31" s="1030"/>
      <c r="AO31" s="1030"/>
      <c r="AP31" s="1030"/>
      <c r="AQ31" s="1030"/>
      <c r="AR31" s="1030"/>
      <c r="AS31" s="1030"/>
      <c r="AT31" s="1030"/>
      <c r="AU31" s="1031">
        <f>'F2'!G22</f>
        <v>0</v>
      </c>
      <c r="AV31" s="1030"/>
      <c r="AW31" s="1030"/>
      <c r="AX31" s="1030"/>
      <c r="AY31" s="1030"/>
      <c r="AZ31" s="1030"/>
      <c r="BA31" s="1030"/>
      <c r="BB31" s="1030"/>
      <c r="BC31" s="1030"/>
      <c r="BD31" s="1030"/>
      <c r="BE31" s="1031">
        <f>'F2'!H22</f>
        <v>0</v>
      </c>
      <c r="BF31" s="1030"/>
      <c r="BG31" s="1030"/>
      <c r="BH31" s="1030"/>
      <c r="BI31" s="1030"/>
      <c r="BJ31" s="1030"/>
      <c r="BK31" s="1030"/>
      <c r="BL31" s="1030"/>
      <c r="BM31" s="1030"/>
      <c r="BN31" s="1030"/>
      <c r="BO31" s="1031">
        <f>'F2'!I22</f>
        <v>0</v>
      </c>
      <c r="BP31" s="1030"/>
      <c r="BQ31" s="1030"/>
      <c r="BR31" s="1030"/>
      <c r="BS31" s="1030"/>
      <c r="BT31" s="1030"/>
    </row>
    <row r="32" spans="1:72" s="324" customFormat="1" ht="13.8" thickBot="1" x14ac:dyDescent="0.3">
      <c r="A32" s="344"/>
      <c r="B32" s="345" t="s">
        <v>177</v>
      </c>
      <c r="C32" s="741"/>
      <c r="D32" s="740"/>
      <c r="E32" s="740"/>
      <c r="F32" s="740"/>
      <c r="G32" s="457">
        <f>SUM(G23:G31)</f>
        <v>30.312255054999994</v>
      </c>
      <c r="H32" s="742"/>
      <c r="I32" s="742"/>
      <c r="J32" s="742"/>
      <c r="K32" s="742"/>
      <c r="L32" s="743"/>
      <c r="M32" s="741"/>
      <c r="N32" s="740"/>
      <c r="O32" s="740"/>
      <c r="P32" s="740"/>
      <c r="Q32" s="457">
        <f>SUM(Q23:Q31)</f>
        <v>30.312255054999994</v>
      </c>
      <c r="R32" s="742"/>
      <c r="S32" s="742"/>
      <c r="T32" s="742"/>
      <c r="U32" s="742"/>
      <c r="V32" s="1036"/>
      <c r="W32" s="741"/>
      <c r="X32" s="740"/>
      <c r="Y32" s="740"/>
      <c r="Z32" s="740"/>
      <c r="AA32" s="457">
        <f>SUM(AA23:AA31)</f>
        <v>30.312255054999994</v>
      </c>
      <c r="AB32" s="742"/>
      <c r="AC32" s="742"/>
      <c r="AD32" s="742"/>
      <c r="AE32" s="742"/>
      <c r="AF32" s="1036"/>
      <c r="AG32" s="741"/>
      <c r="AH32" s="740"/>
      <c r="AI32" s="740"/>
      <c r="AJ32" s="740"/>
      <c r="AK32" s="457">
        <f>SUM(AK23:AK31)</f>
        <v>30.312255054999994</v>
      </c>
      <c r="AL32" s="742"/>
      <c r="AM32" s="742"/>
      <c r="AN32" s="742"/>
      <c r="AO32" s="742"/>
      <c r="AP32" s="1036"/>
      <c r="AQ32" s="741"/>
      <c r="AR32" s="740"/>
      <c r="AS32" s="740"/>
      <c r="AT32" s="740"/>
      <c r="AU32" s="457">
        <f>SUM(AU23:AU31)</f>
        <v>30.312255054999994</v>
      </c>
      <c r="AV32" s="742"/>
      <c r="AW32" s="742"/>
      <c r="AX32" s="742"/>
      <c r="AY32" s="742"/>
      <c r="AZ32" s="1036"/>
      <c r="BA32" s="741"/>
      <c r="BB32" s="740"/>
      <c r="BC32" s="740"/>
      <c r="BD32" s="740"/>
      <c r="BE32" s="457">
        <f>SUM(BE23:BE31)</f>
        <v>30.312255054999994</v>
      </c>
      <c r="BF32" s="742"/>
      <c r="BG32" s="742"/>
      <c r="BH32" s="742"/>
      <c r="BI32" s="742"/>
      <c r="BJ32" s="1036"/>
      <c r="BK32" s="741"/>
      <c r="BL32" s="740"/>
      <c r="BM32" s="740"/>
      <c r="BN32" s="740"/>
      <c r="BO32" s="457">
        <f>SUM(BO23:BO31)</f>
        <v>30.312255054999994</v>
      </c>
      <c r="BP32" s="742"/>
      <c r="BQ32" s="742"/>
      <c r="BR32" s="742"/>
      <c r="BS32" s="742"/>
      <c r="BT32" s="1036"/>
    </row>
    <row r="33" spans="1:4" x14ac:dyDescent="0.25">
      <c r="A33" s="346"/>
      <c r="B33" s="346"/>
      <c r="C33" s="52"/>
      <c r="D33" s="52"/>
    </row>
    <row r="34" spans="1:4" x14ac:dyDescent="0.25">
      <c r="C34" s="52"/>
      <c r="D34" s="52"/>
    </row>
    <row r="35" spans="1:4" x14ac:dyDescent="0.25">
      <c r="C35" s="52"/>
      <c r="D35" s="52"/>
    </row>
    <row r="36" spans="1:4" x14ac:dyDescent="0.25">
      <c r="C36" s="52"/>
      <c r="D36" s="52"/>
    </row>
    <row r="37" spans="1:4" x14ac:dyDescent="0.25">
      <c r="C37" s="52"/>
      <c r="D37" s="52"/>
    </row>
    <row r="38" spans="1:4" x14ac:dyDescent="0.25">
      <c r="C38" s="52"/>
      <c r="D38" s="52"/>
    </row>
    <row r="39" spans="1:4" x14ac:dyDescent="0.25">
      <c r="C39" s="52"/>
      <c r="D39" s="52"/>
    </row>
    <row r="40" spans="1:4" x14ac:dyDescent="0.25">
      <c r="C40" s="52"/>
      <c r="D40" s="52"/>
    </row>
    <row r="41" spans="1:4" x14ac:dyDescent="0.25">
      <c r="C41" s="52"/>
      <c r="D41" s="52"/>
    </row>
    <row r="42" spans="1:4" x14ac:dyDescent="0.25">
      <c r="C42" s="52"/>
      <c r="D42" s="52"/>
    </row>
    <row r="43" spans="1:4" x14ac:dyDescent="0.25">
      <c r="C43" s="52"/>
      <c r="D43" s="52"/>
    </row>
    <row r="44" spans="1:4" x14ac:dyDescent="0.25">
      <c r="C44" s="52"/>
      <c r="D44" s="52"/>
    </row>
    <row r="45" spans="1:4" x14ac:dyDescent="0.25">
      <c r="C45" s="52"/>
      <c r="D45" s="52"/>
    </row>
    <row r="46" spans="1:4" x14ac:dyDescent="0.25">
      <c r="C46" s="52"/>
      <c r="D46" s="52"/>
    </row>
    <row r="47" spans="1:4" x14ac:dyDescent="0.25">
      <c r="C47" s="52"/>
      <c r="D47" s="52"/>
    </row>
    <row r="48" spans="1:4" x14ac:dyDescent="0.25">
      <c r="C48" s="52"/>
      <c r="D48" s="52"/>
    </row>
    <row r="49" spans="3:4" x14ac:dyDescent="0.25">
      <c r="C49" s="52"/>
      <c r="D49" s="52"/>
    </row>
    <row r="50" spans="3:4" x14ac:dyDescent="0.25">
      <c r="C50" s="52"/>
      <c r="D50" s="52"/>
    </row>
    <row r="51" spans="3:4" x14ac:dyDescent="0.25">
      <c r="C51" s="52"/>
      <c r="D51" s="52"/>
    </row>
    <row r="52" spans="3:4" x14ac:dyDescent="0.25">
      <c r="C52" s="52"/>
      <c r="D52" s="52"/>
    </row>
    <row r="53" spans="3:4" x14ac:dyDescent="0.25">
      <c r="C53" s="52"/>
      <c r="D53" s="52"/>
    </row>
    <row r="54" spans="3:4" x14ac:dyDescent="0.25">
      <c r="C54" s="52"/>
      <c r="D54" s="52"/>
    </row>
    <row r="55" spans="3:4" x14ac:dyDescent="0.25">
      <c r="C55" s="52"/>
      <c r="D55" s="52"/>
    </row>
    <row r="56" spans="3:4" x14ac:dyDescent="0.25">
      <c r="C56" s="52"/>
      <c r="D56" s="52"/>
    </row>
    <row r="57" spans="3:4" x14ac:dyDescent="0.25">
      <c r="C57" s="52"/>
      <c r="D57" s="52"/>
    </row>
    <row r="58" spans="3:4" x14ac:dyDescent="0.25">
      <c r="C58" s="52"/>
      <c r="D58" s="52"/>
    </row>
    <row r="59" spans="3:4" x14ac:dyDescent="0.25">
      <c r="C59" s="52"/>
      <c r="D59" s="52"/>
    </row>
    <row r="60" spans="3:4" x14ac:dyDescent="0.25">
      <c r="C60" s="52"/>
      <c r="D60" s="52"/>
    </row>
  </sheetData>
  <customSheetViews>
    <customSheetView guid="{83C0530C-7214-41FC-893B-10123BBDE999}" scale="60" showPageBreaks="1" view="pageBreakPreview" showRuler="0">
      <pane xSplit="2" ySplit="7" topLeftCell="C8" activePane="bottomRight" state="frozen"/>
      <selection pane="bottomRight" activeCell="C32" sqref="C32"/>
      <colBreaks count="1" manualBreakCount="1">
        <brk id="16" max="1048575" man="1"/>
      </colBreaks>
      <pageMargins left="0.2" right="0.2" top="0.64" bottom="1" header="0.5" footer="0.5"/>
      <pageSetup paperSize="9" scale="98" orientation="landscape" r:id="rId1"/>
      <headerFooter alignWithMargins="0"/>
    </customSheetView>
  </customSheetViews>
  <mergeCells count="16">
    <mergeCell ref="BK4:BT4"/>
    <mergeCell ref="BK19:BT19"/>
    <mergeCell ref="A1:BT1"/>
    <mergeCell ref="B2:BT2"/>
    <mergeCell ref="AG4:AP4"/>
    <mergeCell ref="AG19:AP19"/>
    <mergeCell ref="AQ4:AZ4"/>
    <mergeCell ref="AQ19:AZ19"/>
    <mergeCell ref="BA4:BJ4"/>
    <mergeCell ref="BA19:BJ19"/>
    <mergeCell ref="C4:L4"/>
    <mergeCell ref="C19:L19"/>
    <mergeCell ref="M4:V4"/>
    <mergeCell ref="M19:V19"/>
    <mergeCell ref="W4:AF4"/>
    <mergeCell ref="W19:AF19"/>
  </mergeCells>
  <phoneticPr fontId="0" type="noConversion"/>
  <printOptions horizontalCentered="1"/>
  <pageMargins left="0.49" right="0.2" top="0.64" bottom="1" header="0.5" footer="0.5"/>
  <pageSetup paperSize="9" scale="48" orientation="landscape" r:id="rId2"/>
  <headerFooter alignWithMargins="0"/>
  <colBreaks count="1" manualBreakCount="1">
    <brk id="34" max="31"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D87"/>
  <sheetViews>
    <sheetView view="pageBreakPreview" zoomScale="80" zoomScaleNormal="100" zoomScaleSheetLayoutView="80" workbookViewId="0">
      <selection activeCell="I5" sqref="I5"/>
    </sheetView>
  </sheetViews>
  <sheetFormatPr defaultColWidth="9.109375" defaultRowHeight="13.2" x14ac:dyDescent="0.25"/>
  <cols>
    <col min="1" max="1" width="6.33203125" style="1" customWidth="1"/>
    <col min="2" max="2" width="44.109375" style="1" bestFit="1" customWidth="1"/>
    <col min="3" max="3" width="12.33203125" style="1" customWidth="1"/>
    <col min="4" max="4" width="11.88671875" style="1" customWidth="1"/>
    <col min="5" max="5" width="12.33203125" style="1" customWidth="1"/>
    <col min="6" max="6" width="11.21875" style="1" customWidth="1"/>
    <col min="7" max="8" width="11.44140625" style="1" customWidth="1"/>
    <col min="9" max="9" width="12.44140625" style="1" customWidth="1"/>
    <col min="10" max="16384" width="9.109375" style="1"/>
  </cols>
  <sheetData>
    <row r="1" spans="1:30" ht="20.399999999999999" customHeight="1" x14ac:dyDescent="0.25">
      <c r="A1" s="1190" t="s">
        <v>651</v>
      </c>
      <c r="B1" s="1191"/>
      <c r="C1" s="1191"/>
      <c r="D1" s="1191"/>
      <c r="E1" s="1191"/>
      <c r="F1" s="1191"/>
      <c r="G1" s="1191"/>
      <c r="H1" s="1191"/>
      <c r="I1" s="1191"/>
    </row>
    <row r="2" spans="1:30" ht="12.9" customHeight="1" x14ac:dyDescent="0.25">
      <c r="A2" s="1188" t="s">
        <v>265</v>
      </c>
      <c r="B2" s="1189"/>
      <c r="C2" s="872"/>
      <c r="D2" s="872"/>
      <c r="E2" s="872"/>
      <c r="F2" s="872"/>
      <c r="G2" s="872"/>
      <c r="H2" s="872"/>
      <c r="I2" s="36" t="s">
        <v>426</v>
      </c>
    </row>
    <row r="3" spans="1:30" ht="18" customHeight="1" x14ac:dyDescent="0.25">
      <c r="A3" s="1192" t="s">
        <v>686</v>
      </c>
      <c r="B3" s="1193"/>
      <c r="C3" s="1193"/>
      <c r="D3" s="1193"/>
      <c r="E3" s="1193"/>
      <c r="F3" s="1193"/>
      <c r="G3" s="1193"/>
      <c r="H3" s="1193"/>
      <c r="I3" s="1193"/>
      <c r="J3" s="28"/>
      <c r="K3" s="28"/>
      <c r="L3" s="28"/>
      <c r="M3" s="28"/>
      <c r="N3" s="28"/>
      <c r="O3" s="28"/>
      <c r="P3" s="28"/>
      <c r="Q3" s="28"/>
      <c r="R3" s="28"/>
      <c r="S3" s="28"/>
      <c r="T3" s="28"/>
      <c r="U3" s="28"/>
      <c r="V3" s="28"/>
      <c r="W3" s="28"/>
      <c r="X3" s="28"/>
      <c r="Y3" s="28"/>
      <c r="Z3" s="28"/>
      <c r="AA3" s="28"/>
      <c r="AB3" s="28"/>
      <c r="AC3" s="28"/>
      <c r="AD3" s="28"/>
    </row>
    <row r="4" spans="1:30" ht="27.6" x14ac:dyDescent="0.35">
      <c r="A4" s="461"/>
      <c r="B4" s="462" t="s">
        <v>186</v>
      </c>
      <c r="C4" s="11" t="s">
        <v>1519</v>
      </c>
      <c r="D4" s="11" t="s">
        <v>1513</v>
      </c>
      <c r="E4" s="1037" t="s">
        <v>1514</v>
      </c>
      <c r="F4" s="1037" t="s">
        <v>1515</v>
      </c>
      <c r="G4" s="1037" t="s">
        <v>1516</v>
      </c>
      <c r="H4" s="1037" t="s">
        <v>1517</v>
      </c>
      <c r="I4" s="1037" t="s">
        <v>1518</v>
      </c>
      <c r="J4" s="28"/>
      <c r="K4" s="28"/>
      <c r="L4" s="28"/>
      <c r="M4" s="28"/>
      <c r="N4" s="28"/>
      <c r="O4" s="28"/>
      <c r="P4" s="28"/>
      <c r="Q4" s="28"/>
      <c r="R4" s="28"/>
      <c r="S4" s="28"/>
      <c r="T4" s="28"/>
      <c r="U4" s="28"/>
      <c r="V4" s="28"/>
      <c r="W4" s="28"/>
      <c r="X4" s="28"/>
      <c r="Y4" s="28"/>
      <c r="Z4" s="28"/>
      <c r="AA4" s="28"/>
      <c r="AB4" s="28"/>
      <c r="AC4" s="28"/>
      <c r="AD4" s="28"/>
    </row>
    <row r="5" spans="1:30" x14ac:dyDescent="0.25">
      <c r="A5" s="463"/>
      <c r="B5" s="463"/>
      <c r="C5" s="875"/>
      <c r="D5" s="875"/>
      <c r="E5" s="875"/>
      <c r="F5" s="875"/>
      <c r="G5" s="875"/>
      <c r="H5" s="875"/>
      <c r="I5" s="875"/>
      <c r="J5" s="28"/>
      <c r="K5" s="28"/>
      <c r="L5" s="28"/>
      <c r="M5" s="28"/>
      <c r="N5" s="28"/>
      <c r="O5" s="28"/>
      <c r="P5" s="28"/>
      <c r="Q5" s="28"/>
      <c r="R5" s="28"/>
      <c r="S5" s="28"/>
      <c r="T5" s="28"/>
      <c r="U5" s="28"/>
      <c r="V5" s="28"/>
      <c r="W5" s="28"/>
      <c r="X5" s="28"/>
      <c r="Y5" s="28"/>
      <c r="Z5" s="28"/>
      <c r="AA5" s="28"/>
      <c r="AB5" s="28"/>
      <c r="AC5" s="28"/>
      <c r="AD5" s="28"/>
    </row>
    <row r="6" spans="1:30" ht="13.8" x14ac:dyDescent="0.25">
      <c r="A6" s="53" t="s">
        <v>188</v>
      </c>
      <c r="B6" s="53" t="s">
        <v>266</v>
      </c>
      <c r="C6" s="875"/>
      <c r="D6" s="875"/>
      <c r="E6" s="875"/>
      <c r="F6" s="875"/>
      <c r="G6" s="875"/>
      <c r="H6" s="875"/>
      <c r="I6" s="875"/>
      <c r="J6" s="28"/>
      <c r="K6" s="28"/>
      <c r="L6" s="28"/>
      <c r="M6" s="28"/>
      <c r="N6" s="28"/>
      <c r="O6" s="28"/>
      <c r="P6" s="28"/>
      <c r="Q6" s="28"/>
      <c r="R6" s="28"/>
      <c r="S6" s="28"/>
      <c r="T6" s="28"/>
      <c r="U6" s="28"/>
      <c r="V6" s="28"/>
      <c r="W6" s="28"/>
      <c r="X6" s="28"/>
      <c r="Y6" s="28"/>
      <c r="Z6" s="28"/>
      <c r="AA6" s="28"/>
      <c r="AB6" s="28"/>
      <c r="AC6" s="28"/>
      <c r="AD6" s="28"/>
    </row>
    <row r="7" spans="1:30" x14ac:dyDescent="0.25">
      <c r="A7" s="54">
        <v>1</v>
      </c>
      <c r="B7" s="54" t="s">
        <v>267</v>
      </c>
      <c r="C7" s="136">
        <v>0</v>
      </c>
      <c r="D7" s="136">
        <v>0</v>
      </c>
      <c r="E7" s="875">
        <v>0</v>
      </c>
      <c r="F7" s="875">
        <v>0</v>
      </c>
      <c r="G7" s="875">
        <v>0</v>
      </c>
      <c r="H7" s="875">
        <v>0</v>
      </c>
      <c r="I7" s="875">
        <v>0</v>
      </c>
      <c r="J7" s="28"/>
      <c r="K7" s="28"/>
      <c r="L7" s="28"/>
      <c r="M7" s="28"/>
      <c r="N7" s="28"/>
      <c r="O7" s="28"/>
      <c r="P7" s="28"/>
      <c r="Q7" s="28"/>
      <c r="R7" s="28"/>
      <c r="S7" s="28"/>
      <c r="T7" s="28"/>
      <c r="U7" s="28"/>
      <c r="V7" s="28"/>
      <c r="W7" s="28"/>
      <c r="X7" s="28"/>
      <c r="Y7" s="28"/>
      <c r="Z7" s="28"/>
      <c r="AA7" s="28"/>
      <c r="AB7" s="28"/>
      <c r="AC7" s="28"/>
      <c r="AD7" s="28"/>
    </row>
    <row r="8" spans="1:30" x14ac:dyDescent="0.25">
      <c r="A8" s="54">
        <v>2</v>
      </c>
      <c r="B8" s="54" t="s">
        <v>268</v>
      </c>
      <c r="C8" s="136">
        <v>0</v>
      </c>
      <c r="D8" s="136">
        <v>0</v>
      </c>
      <c r="E8" s="875">
        <v>0</v>
      </c>
      <c r="F8" s="875">
        <v>0</v>
      </c>
      <c r="G8" s="875">
        <v>0</v>
      </c>
      <c r="H8" s="875">
        <v>0</v>
      </c>
      <c r="I8" s="875">
        <v>0</v>
      </c>
      <c r="J8" s="28"/>
      <c r="K8" s="28"/>
      <c r="L8" s="28"/>
      <c r="M8" s="28"/>
      <c r="N8" s="28"/>
      <c r="O8" s="28"/>
      <c r="P8" s="28"/>
      <c r="Q8" s="28"/>
      <c r="R8" s="28"/>
      <c r="S8" s="28"/>
      <c r="T8" s="28"/>
      <c r="U8" s="28"/>
      <c r="V8" s="28"/>
      <c r="W8" s="28"/>
      <c r="X8" s="28"/>
      <c r="Y8" s="28"/>
      <c r="Z8" s="28"/>
      <c r="AA8" s="28"/>
      <c r="AB8" s="28"/>
      <c r="AC8" s="28"/>
      <c r="AD8" s="28"/>
    </row>
    <row r="9" spans="1:30" x14ac:dyDescent="0.25">
      <c r="A9" s="54">
        <v>3</v>
      </c>
      <c r="B9" s="54" t="s">
        <v>269</v>
      </c>
      <c r="C9" s="136">
        <v>0</v>
      </c>
      <c r="D9" s="136">
        <v>0</v>
      </c>
      <c r="E9" s="875">
        <v>0</v>
      </c>
      <c r="F9" s="875">
        <v>0</v>
      </c>
      <c r="G9" s="875">
        <v>0</v>
      </c>
      <c r="H9" s="875">
        <v>0</v>
      </c>
      <c r="I9" s="875">
        <v>0</v>
      </c>
      <c r="J9" s="28"/>
      <c r="K9" s="28"/>
      <c r="L9" s="28"/>
      <c r="M9" s="28"/>
      <c r="N9" s="28"/>
      <c r="O9" s="28"/>
      <c r="P9" s="28"/>
      <c r="Q9" s="28"/>
      <c r="R9" s="28"/>
      <c r="S9" s="28"/>
      <c r="T9" s="28"/>
      <c r="U9" s="28"/>
      <c r="V9" s="28"/>
      <c r="W9" s="28"/>
      <c r="X9" s="28"/>
      <c r="Y9" s="28"/>
      <c r="Z9" s="28"/>
      <c r="AA9" s="28"/>
      <c r="AB9" s="28"/>
      <c r="AC9" s="28"/>
      <c r="AD9" s="28"/>
    </row>
    <row r="10" spans="1:30" x14ac:dyDescent="0.25">
      <c r="A10" s="54">
        <v>4</v>
      </c>
      <c r="B10" s="54" t="s">
        <v>270</v>
      </c>
      <c r="C10" s="136">
        <v>0</v>
      </c>
      <c r="D10" s="136">
        <v>0</v>
      </c>
      <c r="E10" s="875">
        <v>0</v>
      </c>
      <c r="F10" s="875">
        <v>0</v>
      </c>
      <c r="G10" s="875">
        <v>0</v>
      </c>
      <c r="H10" s="875">
        <v>0</v>
      </c>
      <c r="I10" s="875">
        <v>0</v>
      </c>
      <c r="J10" s="28"/>
      <c r="K10" s="28"/>
      <c r="L10" s="28"/>
      <c r="M10" s="28"/>
      <c r="N10" s="28"/>
      <c r="O10" s="28"/>
      <c r="P10" s="28"/>
      <c r="Q10" s="28"/>
      <c r="R10" s="28"/>
      <c r="S10" s="28"/>
      <c r="T10" s="28"/>
      <c r="U10" s="28"/>
      <c r="V10" s="28"/>
      <c r="W10" s="28"/>
      <c r="X10" s="28"/>
      <c r="Y10" s="28"/>
      <c r="Z10" s="28"/>
      <c r="AA10" s="28"/>
      <c r="AB10" s="28"/>
      <c r="AC10" s="28"/>
      <c r="AD10" s="28"/>
    </row>
    <row r="11" spans="1:30" x14ac:dyDescent="0.25">
      <c r="A11" s="464" t="s">
        <v>64</v>
      </c>
      <c r="B11" s="55" t="s">
        <v>179</v>
      </c>
      <c r="C11" s="459">
        <f t="shared" ref="C11:I11" si="0">SUM(C7:C10)</f>
        <v>0</v>
      </c>
      <c r="D11" s="459">
        <f t="shared" si="0"/>
        <v>0</v>
      </c>
      <c r="E11" s="459">
        <f t="shared" si="0"/>
        <v>0</v>
      </c>
      <c r="F11" s="459">
        <f t="shared" si="0"/>
        <v>0</v>
      </c>
      <c r="G11" s="459">
        <f t="shared" si="0"/>
        <v>0</v>
      </c>
      <c r="H11" s="459">
        <f t="shared" si="0"/>
        <v>0</v>
      </c>
      <c r="I11" s="459">
        <f t="shared" si="0"/>
        <v>0</v>
      </c>
      <c r="J11" s="28"/>
      <c r="K11" s="28"/>
      <c r="L11" s="28"/>
      <c r="M11" s="28"/>
      <c r="N11" s="28"/>
      <c r="O11" s="28"/>
      <c r="P11" s="28"/>
      <c r="Q11" s="28"/>
      <c r="R11" s="28"/>
      <c r="S11" s="28"/>
      <c r="T11" s="28"/>
      <c r="U11" s="28"/>
      <c r="V11" s="28"/>
      <c r="W11" s="28"/>
      <c r="X11" s="28"/>
      <c r="Y11" s="28"/>
      <c r="Z11" s="28"/>
      <c r="AA11" s="28"/>
      <c r="AB11" s="28"/>
      <c r="AC11" s="28"/>
      <c r="AD11" s="28"/>
    </row>
    <row r="12" spans="1:30" ht="15.6" x14ac:dyDescent="0.25">
      <c r="A12" s="56"/>
      <c r="B12" s="56"/>
      <c r="C12" s="875"/>
      <c r="D12" s="875"/>
      <c r="E12" s="875"/>
      <c r="F12" s="875"/>
      <c r="G12" s="875"/>
      <c r="H12" s="875"/>
      <c r="I12" s="875"/>
      <c r="J12" s="28"/>
      <c r="K12" s="28"/>
      <c r="L12" s="28"/>
      <c r="M12" s="28"/>
      <c r="N12" s="28"/>
      <c r="O12" s="28"/>
      <c r="P12" s="28"/>
      <c r="Q12" s="28"/>
      <c r="R12" s="28"/>
      <c r="S12" s="28"/>
      <c r="T12" s="28"/>
      <c r="U12" s="28"/>
      <c r="V12" s="28"/>
      <c r="W12" s="28"/>
      <c r="X12" s="28"/>
      <c r="Y12" s="28"/>
      <c r="Z12" s="28"/>
      <c r="AA12" s="28"/>
      <c r="AB12" s="28"/>
      <c r="AC12" s="28"/>
      <c r="AD12" s="28"/>
    </row>
    <row r="13" spans="1:30" ht="13.8" x14ac:dyDescent="0.25">
      <c r="A13" s="57" t="s">
        <v>189</v>
      </c>
      <c r="B13" s="57" t="s">
        <v>447</v>
      </c>
      <c r="C13" s="875"/>
      <c r="D13" s="875"/>
      <c r="E13" s="875"/>
      <c r="F13" s="875"/>
      <c r="G13" s="875"/>
      <c r="H13" s="875"/>
      <c r="I13" s="875"/>
      <c r="J13" s="28"/>
      <c r="K13" s="28"/>
      <c r="L13" s="28"/>
      <c r="M13" s="28"/>
      <c r="N13" s="28"/>
      <c r="O13" s="28"/>
      <c r="P13" s="28"/>
      <c r="Q13" s="28"/>
      <c r="R13" s="28"/>
      <c r="S13" s="28"/>
      <c r="T13" s="28"/>
      <c r="U13" s="28"/>
      <c r="V13" s="28"/>
      <c r="W13" s="28"/>
      <c r="X13" s="28"/>
      <c r="Y13" s="28"/>
      <c r="Z13" s="28"/>
      <c r="AA13" s="28"/>
      <c r="AB13" s="28"/>
      <c r="AC13" s="28"/>
      <c r="AD13" s="28"/>
    </row>
    <row r="14" spans="1:30" x14ac:dyDescent="0.25">
      <c r="A14" s="329">
        <v>1</v>
      </c>
      <c r="B14" s="329" t="s">
        <v>679</v>
      </c>
      <c r="C14" s="17">
        <v>0</v>
      </c>
      <c r="D14" s="911">
        <f>C14</f>
        <v>0</v>
      </c>
      <c r="E14" s="911">
        <f>D14</f>
        <v>0</v>
      </c>
      <c r="F14" s="911">
        <f t="shared" ref="F14:I22" si="1">E14</f>
        <v>0</v>
      </c>
      <c r="G14" s="911">
        <f t="shared" si="1"/>
        <v>0</v>
      </c>
      <c r="H14" s="911">
        <f t="shared" si="1"/>
        <v>0</v>
      </c>
      <c r="I14" s="911">
        <f t="shared" si="1"/>
        <v>0</v>
      </c>
      <c r="J14" s="28"/>
      <c r="K14" s="28"/>
      <c r="L14" s="28"/>
      <c r="M14" s="28"/>
      <c r="N14" s="28"/>
      <c r="O14" s="28"/>
      <c r="P14" s="28"/>
      <c r="Q14" s="28"/>
      <c r="R14" s="28"/>
      <c r="S14" s="28"/>
      <c r="T14" s="28"/>
      <c r="U14" s="28"/>
      <c r="V14" s="28"/>
      <c r="W14" s="28"/>
      <c r="X14" s="28"/>
      <c r="Y14" s="28"/>
      <c r="Z14" s="28"/>
      <c r="AA14" s="28"/>
      <c r="AB14" s="28"/>
      <c r="AC14" s="28"/>
      <c r="AD14" s="28"/>
    </row>
    <row r="15" spans="1:30" x14ac:dyDescent="0.25">
      <c r="A15" s="329">
        <v>2</v>
      </c>
      <c r="B15" s="329" t="s">
        <v>680</v>
      </c>
      <c r="C15" s="17">
        <f>'[18]Rev. (Note -21 &amp;22)'!$C$34/100</f>
        <v>11.70281866</v>
      </c>
      <c r="D15" s="911">
        <f t="shared" ref="D15:E22" si="2">C15</f>
        <v>11.70281866</v>
      </c>
      <c r="E15" s="911">
        <f t="shared" si="2"/>
        <v>11.70281866</v>
      </c>
      <c r="F15" s="911">
        <f t="shared" si="1"/>
        <v>11.70281866</v>
      </c>
      <c r="G15" s="911">
        <f t="shared" si="1"/>
        <v>11.70281866</v>
      </c>
      <c r="H15" s="911">
        <f t="shared" si="1"/>
        <v>11.70281866</v>
      </c>
      <c r="I15" s="911">
        <f t="shared" si="1"/>
        <v>11.70281866</v>
      </c>
      <c r="J15" s="28"/>
      <c r="K15" s="28"/>
      <c r="L15" s="28"/>
      <c r="M15" s="28"/>
      <c r="N15" s="28"/>
      <c r="O15" s="28"/>
      <c r="P15" s="28"/>
      <c r="Q15" s="28"/>
      <c r="R15" s="28"/>
      <c r="S15" s="28"/>
      <c r="T15" s="28"/>
      <c r="U15" s="28"/>
      <c r="V15" s="28"/>
      <c r="W15" s="28"/>
      <c r="X15" s="28"/>
      <c r="Y15" s="28"/>
      <c r="Z15" s="28"/>
      <c r="AA15" s="28"/>
      <c r="AB15" s="28"/>
      <c r="AC15" s="28"/>
      <c r="AD15" s="28"/>
    </row>
    <row r="16" spans="1:30" x14ac:dyDescent="0.25">
      <c r="A16" s="329">
        <v>3</v>
      </c>
      <c r="B16" s="329" t="s">
        <v>681</v>
      </c>
      <c r="C16" s="17">
        <v>0</v>
      </c>
      <c r="D16" s="911">
        <f t="shared" si="2"/>
        <v>0</v>
      </c>
      <c r="E16" s="911">
        <f t="shared" si="2"/>
        <v>0</v>
      </c>
      <c r="F16" s="911">
        <f t="shared" si="1"/>
        <v>0</v>
      </c>
      <c r="G16" s="911">
        <f t="shared" si="1"/>
        <v>0</v>
      </c>
      <c r="H16" s="911">
        <f t="shared" si="1"/>
        <v>0</v>
      </c>
      <c r="I16" s="911">
        <f t="shared" si="1"/>
        <v>0</v>
      </c>
      <c r="J16" s="28"/>
      <c r="K16" s="28"/>
      <c r="L16" s="28"/>
      <c r="M16" s="28"/>
      <c r="N16" s="28"/>
      <c r="O16" s="28"/>
      <c r="P16" s="28"/>
      <c r="Q16" s="28"/>
      <c r="R16" s="28"/>
      <c r="S16" s="28"/>
      <c r="T16" s="28"/>
      <c r="U16" s="28"/>
      <c r="V16" s="28"/>
      <c r="W16" s="28"/>
      <c r="X16" s="28"/>
      <c r="Y16" s="28"/>
      <c r="Z16" s="28"/>
      <c r="AA16" s="28"/>
      <c r="AB16" s="28"/>
      <c r="AC16" s="28"/>
      <c r="AD16" s="28"/>
    </row>
    <row r="17" spans="1:30" x14ac:dyDescent="0.25">
      <c r="A17" s="329">
        <v>4</v>
      </c>
      <c r="B17" s="329" t="s">
        <v>1467</v>
      </c>
      <c r="C17" s="17">
        <f>'[18]Rev. (Note -21 &amp;22)'!$C$35/100</f>
        <v>2.4648199999999999E-2</v>
      </c>
      <c r="D17" s="911">
        <f t="shared" si="2"/>
        <v>2.4648199999999999E-2</v>
      </c>
      <c r="E17" s="911">
        <f t="shared" si="2"/>
        <v>2.4648199999999999E-2</v>
      </c>
      <c r="F17" s="911">
        <f t="shared" si="1"/>
        <v>2.4648199999999999E-2</v>
      </c>
      <c r="G17" s="911">
        <f t="shared" si="1"/>
        <v>2.4648199999999999E-2</v>
      </c>
      <c r="H17" s="911">
        <f t="shared" si="1"/>
        <v>2.4648199999999999E-2</v>
      </c>
      <c r="I17" s="911">
        <f t="shared" si="1"/>
        <v>2.4648199999999999E-2</v>
      </c>
      <c r="J17" s="28"/>
      <c r="K17" s="28"/>
      <c r="L17" s="28"/>
      <c r="M17" s="28"/>
      <c r="N17" s="28"/>
      <c r="O17" s="28"/>
      <c r="P17" s="28"/>
      <c r="Q17" s="28"/>
      <c r="R17" s="28"/>
      <c r="S17" s="28"/>
      <c r="T17" s="28"/>
      <c r="U17" s="28"/>
      <c r="V17" s="28"/>
      <c r="W17" s="28"/>
      <c r="X17" s="28"/>
      <c r="Y17" s="28"/>
      <c r="Z17" s="28"/>
      <c r="AA17" s="28"/>
      <c r="AB17" s="28"/>
      <c r="AC17" s="28"/>
      <c r="AD17" s="28"/>
    </row>
    <row r="18" spans="1:30" x14ac:dyDescent="0.25">
      <c r="A18" s="329">
        <v>5</v>
      </c>
      <c r="B18" s="329" t="s">
        <v>683</v>
      </c>
      <c r="C18" s="17">
        <f>'[18]Rev. (Note -21 &amp;22)'!$C$37/100</f>
        <v>0.96772134799999998</v>
      </c>
      <c r="D18" s="911">
        <f t="shared" si="2"/>
        <v>0.96772134799999998</v>
      </c>
      <c r="E18" s="911">
        <f t="shared" si="2"/>
        <v>0.96772134799999998</v>
      </c>
      <c r="F18" s="911">
        <f t="shared" si="1"/>
        <v>0.96772134799999998</v>
      </c>
      <c r="G18" s="911">
        <f t="shared" si="1"/>
        <v>0.96772134799999998</v>
      </c>
      <c r="H18" s="911">
        <f t="shared" si="1"/>
        <v>0.96772134799999998</v>
      </c>
      <c r="I18" s="911">
        <f t="shared" si="1"/>
        <v>0.96772134799999998</v>
      </c>
      <c r="J18" s="28"/>
      <c r="K18" s="28"/>
      <c r="L18" s="28"/>
      <c r="M18" s="28"/>
      <c r="N18" s="28"/>
      <c r="O18" s="28"/>
      <c r="P18" s="28"/>
      <c r="Q18" s="28"/>
      <c r="R18" s="28"/>
      <c r="S18" s="28"/>
      <c r="T18" s="28"/>
      <c r="U18" s="28"/>
      <c r="V18" s="28"/>
      <c r="W18" s="28"/>
      <c r="X18" s="28"/>
      <c r="Y18" s="28"/>
      <c r="Z18" s="28"/>
      <c r="AA18" s="28"/>
      <c r="AB18" s="28"/>
      <c r="AC18" s="28"/>
      <c r="AD18" s="28"/>
    </row>
    <row r="19" spans="1:30" x14ac:dyDescent="0.25">
      <c r="A19" s="329">
        <v>6</v>
      </c>
      <c r="B19" s="329" t="s">
        <v>684</v>
      </c>
      <c r="C19" s="17">
        <f>'[18]Rev. (Note -21 &amp;22)'!$C$29/100</f>
        <v>6.2196020399999972</v>
      </c>
      <c r="D19" s="911">
        <f t="shared" si="2"/>
        <v>6.2196020399999972</v>
      </c>
      <c r="E19" s="911">
        <f t="shared" si="2"/>
        <v>6.2196020399999972</v>
      </c>
      <c r="F19" s="911">
        <f t="shared" si="1"/>
        <v>6.2196020399999972</v>
      </c>
      <c r="G19" s="911">
        <f t="shared" si="1"/>
        <v>6.2196020399999972</v>
      </c>
      <c r="H19" s="911">
        <f t="shared" si="1"/>
        <v>6.2196020399999972</v>
      </c>
      <c r="I19" s="911">
        <f t="shared" si="1"/>
        <v>6.2196020399999972</v>
      </c>
      <c r="J19" s="28"/>
      <c r="K19" s="28"/>
      <c r="L19" s="28"/>
      <c r="M19" s="28"/>
      <c r="N19" s="28"/>
      <c r="O19" s="28"/>
      <c r="P19" s="28"/>
      <c r="Q19" s="28"/>
      <c r="R19" s="28"/>
      <c r="S19" s="28"/>
      <c r="T19" s="28"/>
      <c r="U19" s="28"/>
      <c r="V19" s="28"/>
      <c r="W19" s="28"/>
      <c r="X19" s="28"/>
      <c r="Y19" s="28"/>
      <c r="Z19" s="28"/>
      <c r="AA19" s="28"/>
      <c r="AB19" s="28"/>
      <c r="AC19" s="28"/>
      <c r="AD19" s="28"/>
    </row>
    <row r="20" spans="1:30" x14ac:dyDescent="0.25">
      <c r="A20" s="329">
        <v>7</v>
      </c>
      <c r="B20" s="329" t="s">
        <v>685</v>
      </c>
      <c r="C20" s="17">
        <f>'[18]Rev. (Note -21 &amp;22)'!$C$30/100</f>
        <v>9.4218412069999982</v>
      </c>
      <c r="D20" s="911">
        <f t="shared" si="2"/>
        <v>9.4218412069999982</v>
      </c>
      <c r="E20" s="911">
        <f t="shared" si="2"/>
        <v>9.4218412069999982</v>
      </c>
      <c r="F20" s="911">
        <f t="shared" si="1"/>
        <v>9.4218412069999982</v>
      </c>
      <c r="G20" s="911">
        <f t="shared" si="1"/>
        <v>9.4218412069999982</v>
      </c>
      <c r="H20" s="911">
        <f t="shared" si="1"/>
        <v>9.4218412069999982</v>
      </c>
      <c r="I20" s="911">
        <f t="shared" si="1"/>
        <v>9.4218412069999982</v>
      </c>
      <c r="J20" s="28"/>
      <c r="K20" s="28"/>
      <c r="L20" s="28"/>
      <c r="M20" s="28"/>
      <c r="N20" s="28"/>
      <c r="O20" s="28"/>
      <c r="P20" s="28"/>
      <c r="Q20" s="28"/>
      <c r="R20" s="28"/>
      <c r="S20" s="28"/>
      <c r="T20" s="28"/>
      <c r="U20" s="28"/>
      <c r="V20" s="28"/>
      <c r="W20" s="28"/>
      <c r="X20" s="28"/>
      <c r="Y20" s="28"/>
      <c r="Z20" s="28"/>
      <c r="AA20" s="28"/>
      <c r="AB20" s="28"/>
      <c r="AC20" s="28"/>
      <c r="AD20" s="28"/>
    </row>
    <row r="21" spans="1:30" x14ac:dyDescent="0.25">
      <c r="A21" s="998">
        <v>8</v>
      </c>
      <c r="B21" s="998" t="s">
        <v>1482</v>
      </c>
      <c r="C21" s="911">
        <f>'[18]Rev. (Note -21 &amp;22)'!$C$28/100</f>
        <v>1.9756236</v>
      </c>
      <c r="D21" s="911">
        <f t="shared" si="2"/>
        <v>1.9756236</v>
      </c>
      <c r="E21" s="911">
        <f t="shared" si="2"/>
        <v>1.9756236</v>
      </c>
      <c r="F21" s="911">
        <f t="shared" si="1"/>
        <v>1.9756236</v>
      </c>
      <c r="G21" s="911">
        <f t="shared" si="1"/>
        <v>1.9756236</v>
      </c>
      <c r="H21" s="911">
        <f t="shared" si="1"/>
        <v>1.9756236</v>
      </c>
      <c r="I21" s="911">
        <f t="shared" si="1"/>
        <v>1.9756236</v>
      </c>
      <c r="J21" s="28"/>
      <c r="K21" s="28"/>
      <c r="L21" s="28"/>
      <c r="M21" s="28"/>
      <c r="N21" s="28"/>
      <c r="O21" s="28"/>
      <c r="P21" s="28"/>
      <c r="Q21" s="28"/>
      <c r="R21" s="28"/>
      <c r="S21" s="28"/>
      <c r="T21" s="28"/>
      <c r="U21" s="28"/>
      <c r="V21" s="28"/>
      <c r="W21" s="28"/>
      <c r="X21" s="28"/>
      <c r="Y21" s="28"/>
      <c r="Z21" s="28"/>
      <c r="AA21" s="28"/>
      <c r="AB21" s="28"/>
      <c r="AC21" s="28"/>
      <c r="AD21" s="28"/>
    </row>
    <row r="22" spans="1:30" x14ac:dyDescent="0.25">
      <c r="A22" s="998">
        <v>9</v>
      </c>
      <c r="B22" s="998" t="s">
        <v>1487</v>
      </c>
      <c r="C22" s="911">
        <f>'[18]Rev. (Note -21 &amp;22)'!$C$39/100</f>
        <v>0</v>
      </c>
      <c r="D22" s="911">
        <f t="shared" si="2"/>
        <v>0</v>
      </c>
      <c r="E22" s="911">
        <f t="shared" si="2"/>
        <v>0</v>
      </c>
      <c r="F22" s="911">
        <f t="shared" si="1"/>
        <v>0</v>
      </c>
      <c r="G22" s="911">
        <f t="shared" si="1"/>
        <v>0</v>
      </c>
      <c r="H22" s="911">
        <f t="shared" si="1"/>
        <v>0</v>
      </c>
      <c r="I22" s="911">
        <f t="shared" si="1"/>
        <v>0</v>
      </c>
      <c r="J22" s="28"/>
      <c r="K22" s="28"/>
      <c r="L22" s="28"/>
      <c r="M22" s="28"/>
      <c r="N22" s="28"/>
      <c r="O22" s="28"/>
      <c r="P22" s="28"/>
      <c r="Q22" s="28"/>
      <c r="R22" s="28"/>
      <c r="S22" s="28"/>
      <c r="T22" s="28"/>
      <c r="U22" s="28"/>
      <c r="V22" s="28"/>
      <c r="W22" s="28"/>
      <c r="X22" s="28"/>
      <c r="Y22" s="28"/>
      <c r="Z22" s="28"/>
      <c r="AA22" s="28"/>
      <c r="AB22" s="28"/>
      <c r="AC22" s="28"/>
      <c r="AD22" s="28"/>
    </row>
    <row r="23" spans="1:30" x14ac:dyDescent="0.25">
      <c r="A23" s="464" t="s">
        <v>369</v>
      </c>
      <c r="B23" s="55" t="s">
        <v>179</v>
      </c>
      <c r="C23" s="458">
        <f>SUM(C14:C22)</f>
        <v>30.312255054999994</v>
      </c>
      <c r="D23" s="458">
        <f>SUM(D14:D22)</f>
        <v>30.312255054999994</v>
      </c>
      <c r="E23" s="458">
        <f>SUM(E14:E22)</f>
        <v>30.312255054999994</v>
      </c>
      <c r="F23" s="458">
        <f t="shared" ref="F23:I23" si="3">SUM(F14:F22)</f>
        <v>30.312255054999994</v>
      </c>
      <c r="G23" s="458">
        <f t="shared" si="3"/>
        <v>30.312255054999994</v>
      </c>
      <c r="H23" s="458">
        <f t="shared" si="3"/>
        <v>30.312255054999994</v>
      </c>
      <c r="I23" s="458">
        <f t="shared" si="3"/>
        <v>30.312255054999994</v>
      </c>
      <c r="J23" s="28"/>
      <c r="K23" s="28"/>
      <c r="L23" s="28"/>
      <c r="M23" s="28"/>
      <c r="N23" s="28"/>
      <c r="O23" s="28"/>
      <c r="P23" s="28"/>
      <c r="Q23" s="28"/>
      <c r="R23" s="28"/>
      <c r="S23" s="28"/>
      <c r="T23" s="28"/>
      <c r="U23" s="28"/>
      <c r="V23" s="28"/>
      <c r="W23" s="28"/>
      <c r="X23" s="28"/>
      <c r="Y23" s="28"/>
      <c r="Z23" s="28"/>
      <c r="AA23" s="28"/>
      <c r="AB23" s="28"/>
      <c r="AC23" s="28"/>
      <c r="AD23" s="28"/>
    </row>
    <row r="24" spans="1:30" x14ac:dyDescent="0.25">
      <c r="A24" s="460"/>
      <c r="B24" s="460" t="s">
        <v>526</v>
      </c>
      <c r="C24" s="465">
        <f t="shared" ref="C24:I24" si="4">C11+C23</f>
        <v>30.312255054999994</v>
      </c>
      <c r="D24" s="465">
        <f t="shared" si="4"/>
        <v>30.312255054999994</v>
      </c>
      <c r="E24" s="465">
        <f t="shared" si="4"/>
        <v>30.312255054999994</v>
      </c>
      <c r="F24" s="465">
        <f t="shared" si="4"/>
        <v>30.312255054999994</v>
      </c>
      <c r="G24" s="465">
        <f t="shared" si="4"/>
        <v>30.312255054999994</v>
      </c>
      <c r="H24" s="465">
        <f t="shared" si="4"/>
        <v>30.312255054999994</v>
      </c>
      <c r="I24" s="465">
        <f t="shared" si="4"/>
        <v>30.312255054999994</v>
      </c>
      <c r="J24" s="28"/>
      <c r="K24" s="28"/>
      <c r="L24" s="28"/>
      <c r="M24" s="28"/>
      <c r="N24" s="28"/>
      <c r="O24" s="28"/>
      <c r="P24" s="28"/>
      <c r="Q24" s="28"/>
      <c r="R24" s="28"/>
      <c r="S24" s="28"/>
      <c r="T24" s="28"/>
      <c r="U24" s="28"/>
      <c r="V24" s="28"/>
      <c r="W24" s="28"/>
      <c r="X24" s="28"/>
      <c r="Y24" s="28"/>
      <c r="Z24" s="28"/>
      <c r="AA24" s="28"/>
      <c r="AB24" s="28"/>
      <c r="AC24" s="28"/>
      <c r="AD24" s="28"/>
    </row>
    <row r="25" spans="1:30" x14ac:dyDescent="0.25">
      <c r="B25" s="52"/>
      <c r="C25" s="28"/>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c r="AD25" s="28"/>
    </row>
    <row r="26" spans="1:30" x14ac:dyDescent="0.25">
      <c r="B26" s="52"/>
      <c r="C26" s="28"/>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c r="AD26" s="28"/>
    </row>
    <row r="27" spans="1:30" x14ac:dyDescent="0.25">
      <c r="B27" s="52"/>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c r="AD27" s="28"/>
    </row>
    <row r="28" spans="1:30" x14ac:dyDescent="0.25">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c r="AD28" s="28"/>
    </row>
    <row r="29" spans="1:30" x14ac:dyDescent="0.25">
      <c r="B29" s="28"/>
      <c r="C29" s="28"/>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row>
    <row r="30" spans="1:30" x14ac:dyDescent="0.25">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row>
    <row r="31" spans="1:30" x14ac:dyDescent="0.25">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row>
    <row r="32" spans="1:30" x14ac:dyDescent="0.25">
      <c r="B32" s="28"/>
      <c r="C32" s="28"/>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row>
    <row r="33" spans="2:30" x14ac:dyDescent="0.25">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row>
    <row r="34" spans="2:30" x14ac:dyDescent="0.25">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row>
    <row r="35" spans="2:30" x14ac:dyDescent="0.25">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row>
    <row r="36" spans="2:30" x14ac:dyDescent="0.25">
      <c r="B36" s="28"/>
      <c r="C36" s="28"/>
      <c r="D36" s="2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row>
    <row r="37" spans="2:30" x14ac:dyDescent="0.25">
      <c r="B37" s="28"/>
      <c r="C37" s="28"/>
      <c r="D37" s="2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row>
    <row r="38" spans="2:30" x14ac:dyDescent="0.25">
      <c r="B38" s="28"/>
      <c r="C38" s="28"/>
      <c r="D38" s="28"/>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row>
    <row r="39" spans="2:30" x14ac:dyDescent="0.25">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row>
    <row r="40" spans="2:30" x14ac:dyDescent="0.25">
      <c r="B40" s="28"/>
      <c r="C40" s="28"/>
      <c r="D40" s="28"/>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row>
    <row r="41" spans="2:30" x14ac:dyDescent="0.25">
      <c r="B41" s="28"/>
      <c r="C41" s="28"/>
      <c r="D41" s="28"/>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row>
    <row r="42" spans="2:30" x14ac:dyDescent="0.25">
      <c r="B42" s="28"/>
      <c r="C42" s="28"/>
      <c r="D42" s="28"/>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row>
    <row r="43" spans="2:30" x14ac:dyDescent="0.25">
      <c r="B43" s="28"/>
      <c r="C43" s="28"/>
      <c r="D43" s="28"/>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row>
    <row r="44" spans="2:30" x14ac:dyDescent="0.25">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row>
    <row r="45" spans="2:30" x14ac:dyDescent="0.25">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row>
    <row r="46" spans="2:30" x14ac:dyDescent="0.25">
      <c r="B46" s="28"/>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row>
    <row r="47" spans="2:30" x14ac:dyDescent="0.25">
      <c r="B47" s="28"/>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row>
    <row r="48" spans="2:30" x14ac:dyDescent="0.25">
      <c r="B48" s="28"/>
      <c r="C48" s="28"/>
      <c r="D48" s="28"/>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row>
    <row r="49" spans="2:30" x14ac:dyDescent="0.25">
      <c r="B49" s="28"/>
      <c r="C49" s="28"/>
      <c r="D49" s="28"/>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row>
    <row r="50" spans="2:30" x14ac:dyDescent="0.25">
      <c r="B50" s="28"/>
      <c r="C50" s="28"/>
      <c r="D50" s="28"/>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row>
    <row r="51" spans="2:30" x14ac:dyDescent="0.25">
      <c r="B51" s="28"/>
      <c r="C51" s="28"/>
      <c r="D51" s="28"/>
      <c r="E51" s="28"/>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row>
    <row r="52" spans="2:30" x14ac:dyDescent="0.25">
      <c r="B52" s="28"/>
      <c r="C52" s="28"/>
      <c r="D52" s="28"/>
      <c r="E52" s="28"/>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row>
    <row r="53" spans="2:30" x14ac:dyDescent="0.25">
      <c r="B53" s="28"/>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row>
    <row r="54" spans="2:30" x14ac:dyDescent="0.25">
      <c r="B54" s="28"/>
      <c r="C54" s="28"/>
      <c r="D54" s="28"/>
      <c r="E54" s="28"/>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row>
    <row r="55" spans="2:30" x14ac:dyDescent="0.25">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row>
    <row r="56" spans="2:30" x14ac:dyDescent="0.25">
      <c r="B56" s="28"/>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row>
    <row r="57" spans="2:30" x14ac:dyDescent="0.25">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row>
    <row r="58" spans="2:30" x14ac:dyDescent="0.25">
      <c r="B58" s="28"/>
      <c r="C58" s="28"/>
      <c r="D58" s="28"/>
      <c r="E58" s="28"/>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row>
    <row r="59" spans="2:30" x14ac:dyDescent="0.25">
      <c r="B59" s="28"/>
      <c r="C59" s="28"/>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row>
    <row r="60" spans="2:30" x14ac:dyDescent="0.25">
      <c r="B60" s="28"/>
      <c r="C60" s="28"/>
      <c r="D60" s="28"/>
      <c r="E60" s="28"/>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row>
    <row r="61" spans="2:30" x14ac:dyDescent="0.25">
      <c r="B61" s="28"/>
      <c r="C61" s="28"/>
      <c r="D61" s="28"/>
      <c r="E61" s="28"/>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row>
    <row r="62" spans="2:30" x14ac:dyDescent="0.25">
      <c r="B62" s="28"/>
      <c r="C62" s="28"/>
      <c r="D62" s="28"/>
      <c r="E62" s="28"/>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row>
    <row r="63" spans="2:30" x14ac:dyDescent="0.25">
      <c r="B63" s="28"/>
      <c r="C63" s="28"/>
      <c r="D63" s="28"/>
      <c r="E63" s="28"/>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row>
    <row r="64" spans="2:30" x14ac:dyDescent="0.25">
      <c r="B64" s="28"/>
      <c r="C64" s="28"/>
      <c r="D64" s="28"/>
      <c r="E64" s="28"/>
      <c r="F64" s="28"/>
      <c r="G64" s="28"/>
      <c r="H64" s="28"/>
      <c r="I64" s="28"/>
      <c r="J64" s="28"/>
      <c r="K64" s="28"/>
      <c r="L64" s="28"/>
      <c r="M64" s="28"/>
      <c r="N64" s="28"/>
      <c r="O64" s="28"/>
      <c r="P64" s="28"/>
      <c r="Q64" s="28"/>
      <c r="R64" s="28"/>
      <c r="S64" s="28"/>
      <c r="T64" s="28"/>
      <c r="U64" s="28"/>
      <c r="V64" s="28"/>
      <c r="W64" s="28"/>
      <c r="X64" s="28"/>
      <c r="Y64" s="28"/>
      <c r="Z64" s="28"/>
      <c r="AA64" s="28"/>
      <c r="AB64" s="28"/>
      <c r="AC64" s="28"/>
      <c r="AD64" s="28"/>
    </row>
    <row r="65" spans="2:30" x14ac:dyDescent="0.25">
      <c r="B65" s="28"/>
      <c r="C65" s="28"/>
      <c r="D65" s="28"/>
      <c r="E65" s="28"/>
      <c r="F65" s="28"/>
      <c r="G65" s="28"/>
      <c r="H65" s="28"/>
      <c r="I65" s="28"/>
      <c r="J65" s="28"/>
      <c r="K65" s="28"/>
      <c r="L65" s="28"/>
      <c r="M65" s="28"/>
      <c r="N65" s="28"/>
      <c r="O65" s="28"/>
      <c r="P65" s="28"/>
      <c r="Q65" s="28"/>
      <c r="R65" s="28"/>
      <c r="S65" s="28"/>
      <c r="T65" s="28"/>
      <c r="U65" s="28"/>
      <c r="V65" s="28"/>
      <c r="W65" s="28"/>
      <c r="X65" s="28"/>
      <c r="Y65" s="28"/>
      <c r="Z65" s="28"/>
      <c r="AA65" s="28"/>
      <c r="AB65" s="28"/>
      <c r="AC65" s="28"/>
      <c r="AD65" s="28"/>
    </row>
    <row r="66" spans="2:30" x14ac:dyDescent="0.25">
      <c r="B66" s="28"/>
      <c r="C66" s="28"/>
      <c r="D66" s="28"/>
      <c r="E66" s="28"/>
      <c r="F66" s="28"/>
      <c r="G66" s="28"/>
      <c r="H66" s="28"/>
      <c r="I66" s="28"/>
      <c r="J66" s="28"/>
      <c r="K66" s="28"/>
      <c r="L66" s="28"/>
      <c r="M66" s="28"/>
      <c r="N66" s="28"/>
      <c r="O66" s="28"/>
      <c r="P66" s="28"/>
      <c r="Q66" s="28"/>
      <c r="R66" s="28"/>
      <c r="S66" s="28"/>
      <c r="T66" s="28"/>
      <c r="U66" s="28"/>
      <c r="V66" s="28"/>
      <c r="W66" s="28"/>
      <c r="X66" s="28"/>
      <c r="Y66" s="28"/>
      <c r="Z66" s="28"/>
      <c r="AA66" s="28"/>
      <c r="AB66" s="28"/>
      <c r="AC66" s="28"/>
      <c r="AD66" s="28"/>
    </row>
    <row r="67" spans="2:30" x14ac:dyDescent="0.25">
      <c r="B67" s="28"/>
      <c r="C67" s="28"/>
      <c r="D67" s="28"/>
      <c r="E67" s="28"/>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row>
    <row r="68" spans="2:30" x14ac:dyDescent="0.25">
      <c r="B68" s="28"/>
      <c r="C68" s="28"/>
      <c r="D68" s="28"/>
      <c r="E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row>
    <row r="69" spans="2:30" x14ac:dyDescent="0.25">
      <c r="B69" s="28"/>
      <c r="C69" s="28"/>
      <c r="D69" s="28"/>
      <c r="E69" s="28"/>
      <c r="F69" s="28"/>
      <c r="G69" s="28"/>
      <c r="H69" s="28"/>
      <c r="I69" s="28"/>
      <c r="J69" s="28"/>
      <c r="K69" s="28"/>
      <c r="L69" s="28"/>
      <c r="M69" s="28"/>
      <c r="N69" s="28"/>
      <c r="O69" s="28"/>
      <c r="P69" s="28"/>
      <c r="Q69" s="28"/>
      <c r="R69" s="28"/>
      <c r="S69" s="28"/>
      <c r="T69" s="28"/>
      <c r="U69" s="28"/>
      <c r="V69" s="28"/>
      <c r="W69" s="28"/>
      <c r="X69" s="28"/>
      <c r="Y69" s="28"/>
      <c r="Z69" s="28"/>
      <c r="AA69" s="28"/>
      <c r="AB69" s="28"/>
      <c r="AC69" s="28"/>
      <c r="AD69" s="28"/>
    </row>
    <row r="70" spans="2:30" x14ac:dyDescent="0.25">
      <c r="B70" s="28"/>
      <c r="C70" s="28"/>
      <c r="D70" s="28"/>
      <c r="E70" s="28"/>
      <c r="F70" s="28"/>
      <c r="G70" s="28"/>
      <c r="H70" s="28"/>
      <c r="I70" s="28"/>
      <c r="J70" s="28"/>
      <c r="K70" s="28"/>
      <c r="L70" s="28"/>
      <c r="M70" s="28"/>
      <c r="N70" s="28"/>
      <c r="O70" s="28"/>
      <c r="P70" s="28"/>
      <c r="Q70" s="28"/>
      <c r="R70" s="28"/>
      <c r="S70" s="28"/>
      <c r="T70" s="28"/>
      <c r="U70" s="28"/>
      <c r="V70" s="28"/>
      <c r="W70" s="28"/>
      <c r="X70" s="28"/>
      <c r="Y70" s="28"/>
      <c r="Z70" s="28"/>
      <c r="AA70" s="28"/>
      <c r="AB70" s="28"/>
      <c r="AC70" s="28"/>
      <c r="AD70" s="28"/>
    </row>
    <row r="71" spans="2:30" x14ac:dyDescent="0.25">
      <c r="B71" s="28"/>
      <c r="C71" s="28"/>
      <c r="D71" s="28"/>
      <c r="E71" s="28"/>
      <c r="F71" s="28"/>
      <c r="G71" s="28"/>
      <c r="H71" s="28"/>
      <c r="I71" s="28"/>
      <c r="J71" s="28"/>
      <c r="K71" s="28"/>
      <c r="L71" s="28"/>
      <c r="M71" s="28"/>
      <c r="N71" s="28"/>
      <c r="O71" s="28"/>
      <c r="P71" s="28"/>
      <c r="Q71" s="28"/>
      <c r="R71" s="28"/>
      <c r="S71" s="28"/>
      <c r="T71" s="28"/>
      <c r="U71" s="28"/>
      <c r="V71" s="28"/>
      <c r="W71" s="28"/>
      <c r="X71" s="28"/>
      <c r="Y71" s="28"/>
      <c r="Z71" s="28"/>
      <c r="AA71" s="28"/>
      <c r="AB71" s="28"/>
      <c r="AC71" s="28"/>
      <c r="AD71" s="28"/>
    </row>
    <row r="72" spans="2:30" x14ac:dyDescent="0.25">
      <c r="B72" s="28"/>
      <c r="C72" s="28"/>
      <c r="D72" s="28"/>
      <c r="E72" s="28"/>
      <c r="F72" s="28"/>
      <c r="G72" s="28"/>
      <c r="H72" s="28"/>
      <c r="I72" s="28"/>
      <c r="J72" s="28"/>
      <c r="K72" s="28"/>
      <c r="L72" s="28"/>
      <c r="M72" s="28"/>
      <c r="N72" s="28"/>
      <c r="O72" s="28"/>
      <c r="P72" s="28"/>
      <c r="Q72" s="28"/>
      <c r="R72" s="28"/>
      <c r="S72" s="28"/>
      <c r="T72" s="28"/>
      <c r="U72" s="28"/>
      <c r="V72" s="28"/>
      <c r="W72" s="28"/>
      <c r="X72" s="28"/>
      <c r="Y72" s="28"/>
      <c r="Z72" s="28"/>
      <c r="AA72" s="28"/>
      <c r="AB72" s="28"/>
      <c r="AC72" s="28"/>
      <c r="AD72" s="28"/>
    </row>
    <row r="73" spans="2:30" x14ac:dyDescent="0.25">
      <c r="B73" s="28"/>
      <c r="C73" s="28"/>
      <c r="D73" s="28"/>
      <c r="E73" s="28"/>
      <c r="F73" s="28"/>
      <c r="G73" s="28"/>
      <c r="H73" s="28"/>
      <c r="I73" s="28"/>
      <c r="J73" s="28"/>
      <c r="K73" s="28"/>
      <c r="L73" s="28"/>
      <c r="M73" s="28"/>
      <c r="N73" s="28"/>
      <c r="O73" s="28"/>
      <c r="P73" s="28"/>
      <c r="Q73" s="28"/>
      <c r="R73" s="28"/>
      <c r="S73" s="28"/>
      <c r="T73" s="28"/>
      <c r="U73" s="28"/>
      <c r="V73" s="28"/>
      <c r="W73" s="28"/>
      <c r="X73" s="28"/>
      <c r="Y73" s="28"/>
      <c r="Z73" s="28"/>
      <c r="AA73" s="28"/>
      <c r="AB73" s="28"/>
      <c r="AC73" s="28"/>
      <c r="AD73" s="28"/>
    </row>
    <row r="74" spans="2:30" x14ac:dyDescent="0.25">
      <c r="B74" s="28"/>
      <c r="C74" s="28"/>
      <c r="D74" s="28"/>
      <c r="E74" s="28"/>
      <c r="F74" s="28"/>
      <c r="G74" s="28"/>
      <c r="H74" s="28"/>
      <c r="I74" s="28"/>
      <c r="J74" s="28"/>
      <c r="K74" s="28"/>
      <c r="L74" s="28"/>
      <c r="M74" s="28"/>
      <c r="N74" s="28"/>
      <c r="O74" s="28"/>
      <c r="P74" s="28"/>
      <c r="Q74" s="28"/>
      <c r="R74" s="28"/>
      <c r="S74" s="28"/>
      <c r="T74" s="28"/>
      <c r="U74" s="28"/>
      <c r="V74" s="28"/>
      <c r="W74" s="28"/>
      <c r="X74" s="28"/>
      <c r="Y74" s="28"/>
      <c r="Z74" s="28"/>
      <c r="AA74" s="28"/>
      <c r="AB74" s="28"/>
      <c r="AC74" s="28"/>
      <c r="AD74" s="28"/>
    </row>
    <row r="75" spans="2:30" x14ac:dyDescent="0.25">
      <c r="B75" s="28"/>
      <c r="C75" s="28"/>
      <c r="D75" s="28"/>
      <c r="E75" s="28"/>
      <c r="F75" s="28"/>
      <c r="G75" s="28"/>
      <c r="H75" s="28"/>
      <c r="I75" s="28"/>
      <c r="J75" s="28"/>
      <c r="K75" s="28"/>
      <c r="L75" s="28"/>
      <c r="M75" s="28"/>
      <c r="N75" s="28"/>
      <c r="O75" s="28"/>
      <c r="P75" s="28"/>
      <c r="Q75" s="28"/>
      <c r="R75" s="28"/>
      <c r="S75" s="28"/>
      <c r="T75" s="28"/>
      <c r="U75" s="28"/>
      <c r="V75" s="28"/>
      <c r="W75" s="28"/>
      <c r="X75" s="28"/>
      <c r="Y75" s="28"/>
      <c r="Z75" s="28"/>
      <c r="AA75" s="28"/>
      <c r="AB75" s="28"/>
      <c r="AC75" s="28"/>
      <c r="AD75" s="28"/>
    </row>
    <row r="76" spans="2:30" x14ac:dyDescent="0.25">
      <c r="B76" s="28"/>
      <c r="C76" s="28"/>
      <c r="D76" s="28"/>
      <c r="E76" s="28"/>
      <c r="F76" s="28"/>
      <c r="G76" s="28"/>
      <c r="H76" s="28"/>
      <c r="I76" s="28"/>
      <c r="J76" s="28"/>
      <c r="K76" s="28"/>
      <c r="L76" s="28"/>
      <c r="M76" s="28"/>
      <c r="N76" s="28"/>
      <c r="O76" s="28"/>
      <c r="P76" s="28"/>
      <c r="Q76" s="28"/>
      <c r="R76" s="28"/>
      <c r="S76" s="28"/>
      <c r="T76" s="28"/>
      <c r="U76" s="28"/>
      <c r="V76" s="28"/>
      <c r="W76" s="28"/>
      <c r="X76" s="28"/>
      <c r="Y76" s="28"/>
      <c r="Z76" s="28"/>
      <c r="AA76" s="28"/>
      <c r="AB76" s="28"/>
      <c r="AC76" s="28"/>
      <c r="AD76" s="28"/>
    </row>
    <row r="77" spans="2:30" x14ac:dyDescent="0.25">
      <c r="B77" s="28"/>
      <c r="C77" s="28"/>
      <c r="D77" s="28"/>
      <c r="E77" s="28"/>
      <c r="F77" s="28"/>
      <c r="G77" s="28"/>
      <c r="H77" s="28"/>
      <c r="I77" s="28"/>
      <c r="J77" s="28"/>
      <c r="K77" s="28"/>
      <c r="L77" s="28"/>
      <c r="M77" s="28"/>
      <c r="N77" s="28"/>
      <c r="O77" s="28"/>
      <c r="P77" s="28"/>
      <c r="Q77" s="28"/>
      <c r="R77" s="28"/>
      <c r="S77" s="28"/>
      <c r="T77" s="28"/>
      <c r="U77" s="28"/>
      <c r="V77" s="28"/>
      <c r="W77" s="28"/>
      <c r="X77" s="28"/>
      <c r="Y77" s="28"/>
      <c r="Z77" s="28"/>
      <c r="AA77" s="28"/>
      <c r="AB77" s="28"/>
      <c r="AC77" s="28"/>
      <c r="AD77" s="28"/>
    </row>
    <row r="78" spans="2:30" x14ac:dyDescent="0.25">
      <c r="B78" s="28"/>
      <c r="C78" s="28"/>
      <c r="D78" s="28"/>
      <c r="E78" s="28"/>
      <c r="F78" s="28"/>
      <c r="G78" s="28"/>
      <c r="H78" s="28"/>
      <c r="I78" s="28"/>
      <c r="J78" s="28"/>
      <c r="K78" s="28"/>
      <c r="L78" s="28"/>
      <c r="M78" s="28"/>
      <c r="N78" s="28"/>
      <c r="O78" s="28"/>
      <c r="P78" s="28"/>
      <c r="Q78" s="28"/>
      <c r="R78" s="28"/>
      <c r="S78" s="28"/>
      <c r="T78" s="28"/>
      <c r="U78" s="28"/>
      <c r="V78" s="28"/>
      <c r="W78" s="28"/>
      <c r="X78" s="28"/>
      <c r="Y78" s="28"/>
      <c r="Z78" s="28"/>
      <c r="AA78" s="28"/>
      <c r="AB78" s="28"/>
      <c r="AC78" s="28"/>
      <c r="AD78" s="28"/>
    </row>
    <row r="79" spans="2:30" x14ac:dyDescent="0.25">
      <c r="B79" s="28"/>
      <c r="C79" s="28"/>
      <c r="D79" s="28"/>
      <c r="E79" s="28"/>
      <c r="F79" s="28"/>
      <c r="G79" s="28"/>
      <c r="H79" s="28"/>
      <c r="I79" s="28"/>
      <c r="J79" s="28"/>
      <c r="K79" s="28"/>
      <c r="L79" s="28"/>
      <c r="M79" s="28"/>
      <c r="N79" s="28"/>
      <c r="O79" s="28"/>
      <c r="P79" s="28"/>
      <c r="Q79" s="28"/>
      <c r="R79" s="28"/>
      <c r="S79" s="28"/>
      <c r="T79" s="28"/>
      <c r="U79" s="28"/>
      <c r="V79" s="28"/>
      <c r="W79" s="28"/>
      <c r="X79" s="28"/>
      <c r="Y79" s="28"/>
      <c r="Z79" s="28"/>
      <c r="AA79" s="28"/>
      <c r="AB79" s="28"/>
      <c r="AC79" s="28"/>
      <c r="AD79" s="28"/>
    </row>
    <row r="80" spans="2:30" x14ac:dyDescent="0.25">
      <c r="B80" s="28"/>
      <c r="C80" s="28"/>
      <c r="D80" s="28"/>
      <c r="E80" s="28"/>
      <c r="F80" s="28"/>
      <c r="G80" s="28"/>
      <c r="H80" s="28"/>
      <c r="I80" s="28"/>
      <c r="J80" s="28"/>
      <c r="K80" s="28"/>
      <c r="L80" s="28"/>
      <c r="M80" s="28"/>
      <c r="N80" s="28"/>
      <c r="O80" s="28"/>
      <c r="P80" s="28"/>
      <c r="Q80" s="28"/>
      <c r="R80" s="28"/>
      <c r="S80" s="28"/>
      <c r="T80" s="28"/>
      <c r="U80" s="28"/>
      <c r="V80" s="28"/>
      <c r="W80" s="28"/>
      <c r="X80" s="28"/>
      <c r="Y80" s="28"/>
      <c r="Z80" s="28"/>
      <c r="AA80" s="28"/>
      <c r="AB80" s="28"/>
      <c r="AC80" s="28"/>
      <c r="AD80" s="28"/>
    </row>
    <row r="81" spans="2:30" x14ac:dyDescent="0.25">
      <c r="B81" s="28"/>
      <c r="C81" s="28"/>
      <c r="D81" s="28"/>
      <c r="E81" s="28"/>
      <c r="F81" s="28"/>
      <c r="G81" s="28"/>
      <c r="H81" s="28"/>
      <c r="I81" s="28"/>
      <c r="J81" s="28"/>
      <c r="K81" s="28"/>
      <c r="L81" s="28"/>
      <c r="M81" s="28"/>
      <c r="N81" s="28"/>
      <c r="O81" s="28"/>
      <c r="P81" s="28"/>
      <c r="Q81" s="28"/>
      <c r="R81" s="28"/>
      <c r="S81" s="28"/>
      <c r="T81" s="28"/>
      <c r="U81" s="28"/>
      <c r="V81" s="28"/>
      <c r="W81" s="28"/>
      <c r="X81" s="28"/>
      <c r="Y81" s="28"/>
      <c r="Z81" s="28"/>
      <c r="AA81" s="28"/>
      <c r="AB81" s="28"/>
      <c r="AC81" s="28"/>
      <c r="AD81" s="28"/>
    </row>
    <row r="82" spans="2:30" x14ac:dyDescent="0.25">
      <c r="B82" s="28"/>
      <c r="C82" s="28"/>
      <c r="D82" s="28"/>
      <c r="E82" s="28"/>
      <c r="F82" s="28"/>
      <c r="G82" s="28"/>
      <c r="H82" s="28"/>
      <c r="I82" s="28"/>
      <c r="J82" s="28"/>
      <c r="K82" s="28"/>
      <c r="L82" s="28"/>
      <c r="M82" s="28"/>
      <c r="N82" s="28"/>
      <c r="O82" s="28"/>
      <c r="P82" s="28"/>
      <c r="Q82" s="28"/>
      <c r="R82" s="28"/>
      <c r="S82" s="28"/>
      <c r="T82" s="28"/>
      <c r="U82" s="28"/>
      <c r="V82" s="28"/>
      <c r="W82" s="28"/>
      <c r="X82" s="28"/>
      <c r="Y82" s="28"/>
      <c r="Z82" s="28"/>
      <c r="AA82" s="28"/>
      <c r="AB82" s="28"/>
      <c r="AC82" s="28"/>
      <c r="AD82" s="28"/>
    </row>
    <row r="83" spans="2:30" x14ac:dyDescent="0.25">
      <c r="B83" s="28"/>
      <c r="C83" s="28"/>
      <c r="D83" s="28"/>
      <c r="E83" s="28"/>
      <c r="F83" s="28"/>
      <c r="G83" s="28"/>
      <c r="H83" s="28"/>
      <c r="I83" s="28"/>
      <c r="J83" s="28"/>
      <c r="K83" s="28"/>
      <c r="L83" s="28"/>
      <c r="M83" s="28"/>
      <c r="N83" s="28"/>
      <c r="O83" s="28"/>
      <c r="P83" s="28"/>
      <c r="Q83" s="28"/>
      <c r="R83" s="28"/>
      <c r="S83" s="28"/>
      <c r="T83" s="28"/>
      <c r="U83" s="28"/>
      <c r="V83" s="28"/>
      <c r="W83" s="28"/>
      <c r="X83" s="28"/>
      <c r="Y83" s="28"/>
      <c r="Z83" s="28"/>
      <c r="AA83" s="28"/>
      <c r="AB83" s="28"/>
      <c r="AC83" s="28"/>
      <c r="AD83" s="28"/>
    </row>
    <row r="84" spans="2:30" x14ac:dyDescent="0.25">
      <c r="B84" s="28"/>
      <c r="C84" s="28"/>
      <c r="D84" s="28"/>
      <c r="E84" s="28"/>
      <c r="F84" s="28"/>
      <c r="G84" s="28"/>
      <c r="H84" s="28"/>
      <c r="I84" s="28"/>
      <c r="J84" s="28"/>
      <c r="K84" s="28"/>
      <c r="L84" s="28"/>
      <c r="M84" s="28"/>
      <c r="N84" s="28"/>
      <c r="O84" s="28"/>
      <c r="P84" s="28"/>
      <c r="Q84" s="28"/>
      <c r="R84" s="28"/>
      <c r="S84" s="28"/>
      <c r="T84" s="28"/>
      <c r="U84" s="28"/>
      <c r="V84" s="28"/>
      <c r="W84" s="28"/>
      <c r="X84" s="28"/>
      <c r="Y84" s="28"/>
      <c r="Z84" s="28"/>
      <c r="AA84" s="28"/>
      <c r="AB84" s="28"/>
      <c r="AC84" s="28"/>
      <c r="AD84" s="28"/>
    </row>
    <row r="85" spans="2:30" x14ac:dyDescent="0.25">
      <c r="B85" s="28"/>
      <c r="C85" s="28"/>
      <c r="D85" s="28"/>
      <c r="E85" s="28"/>
      <c r="F85" s="28"/>
      <c r="G85" s="28"/>
      <c r="H85" s="28"/>
      <c r="I85" s="28"/>
      <c r="J85" s="28"/>
      <c r="K85" s="28"/>
      <c r="L85" s="28"/>
      <c r="M85" s="28"/>
      <c r="N85" s="28"/>
      <c r="O85" s="28"/>
      <c r="P85" s="28"/>
      <c r="Q85" s="28"/>
      <c r="R85" s="28"/>
      <c r="S85" s="28"/>
      <c r="T85" s="28"/>
      <c r="U85" s="28"/>
      <c r="V85" s="28"/>
      <c r="W85" s="28"/>
      <c r="X85" s="28"/>
      <c r="Y85" s="28"/>
      <c r="Z85" s="28"/>
      <c r="AA85" s="28"/>
      <c r="AB85" s="28"/>
      <c r="AC85" s="28"/>
      <c r="AD85" s="28"/>
    </row>
    <row r="86" spans="2:30" x14ac:dyDescent="0.25">
      <c r="B86" s="28"/>
      <c r="C86" s="28"/>
      <c r="D86" s="28"/>
      <c r="E86" s="28"/>
      <c r="F86" s="28"/>
      <c r="G86" s="28"/>
      <c r="H86" s="28"/>
      <c r="I86" s="28"/>
      <c r="J86" s="28"/>
      <c r="K86" s="28"/>
      <c r="L86" s="28"/>
      <c r="M86" s="28"/>
      <c r="N86" s="28"/>
      <c r="O86" s="28"/>
      <c r="P86" s="28"/>
      <c r="Q86" s="28"/>
      <c r="R86" s="28"/>
      <c r="S86" s="28"/>
      <c r="T86" s="28"/>
      <c r="U86" s="28"/>
      <c r="V86" s="28"/>
      <c r="W86" s="28"/>
      <c r="X86" s="28"/>
      <c r="Y86" s="28"/>
      <c r="Z86" s="28"/>
      <c r="AA86" s="28"/>
      <c r="AB86" s="28"/>
      <c r="AC86" s="28"/>
      <c r="AD86" s="28"/>
    </row>
    <row r="87" spans="2:30" x14ac:dyDescent="0.25">
      <c r="B87" s="28"/>
      <c r="C87" s="28"/>
      <c r="D87" s="28"/>
      <c r="E87" s="28"/>
      <c r="F87" s="28"/>
      <c r="G87" s="28"/>
      <c r="H87" s="28"/>
      <c r="I87" s="28"/>
      <c r="J87" s="28"/>
      <c r="K87" s="28"/>
      <c r="L87" s="28"/>
      <c r="M87" s="28"/>
      <c r="N87" s="28"/>
      <c r="O87" s="28"/>
      <c r="P87" s="28"/>
      <c r="Q87" s="28"/>
      <c r="R87" s="28"/>
      <c r="S87" s="28"/>
      <c r="T87" s="28"/>
      <c r="U87" s="28"/>
      <c r="V87" s="28"/>
      <c r="W87" s="28"/>
      <c r="X87" s="28"/>
      <c r="Y87" s="28"/>
      <c r="Z87" s="28"/>
      <c r="AA87" s="28"/>
      <c r="AB87" s="28"/>
      <c r="AC87" s="28"/>
      <c r="AD87" s="28"/>
    </row>
  </sheetData>
  <customSheetViews>
    <customSheetView guid="{83C0530C-7214-41FC-893B-10123BBDE999}" scale="60" showPageBreaks="1" view="pageBreakPreview" showRuler="0">
      <selection activeCell="C32" sqref="C32"/>
      <pageMargins left="0.75" right="0.75" top="1" bottom="1" header="0.5" footer="0.5"/>
      <pageSetup paperSize="9" orientation="landscape" r:id="rId1"/>
      <headerFooter alignWithMargins="0"/>
    </customSheetView>
  </customSheetViews>
  <mergeCells count="3">
    <mergeCell ref="A2:B2"/>
    <mergeCell ref="A1:I1"/>
    <mergeCell ref="A3:I3"/>
  </mergeCells>
  <phoneticPr fontId="0" type="noConversion"/>
  <printOptions horizontalCentered="1"/>
  <pageMargins left="0.23622047244094491" right="0.15748031496062992" top="0.98425196850393704" bottom="0.98425196850393704" header="0.51181102362204722" footer="0.51181102362204722"/>
  <pageSetup paperSize="9" orientation="landscape" r:id="rId2"/>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15"/>
  <sheetViews>
    <sheetView view="pageBreakPreview" zoomScaleNormal="90" workbookViewId="0">
      <selection activeCell="O16" sqref="O16"/>
    </sheetView>
  </sheetViews>
  <sheetFormatPr defaultColWidth="9.109375" defaultRowHeight="13.2" x14ac:dyDescent="0.25"/>
  <cols>
    <col min="1" max="1" width="4.44140625" style="1" customWidth="1"/>
    <col min="2" max="2" width="12.44140625" style="1" customWidth="1"/>
    <col min="3" max="3" width="6.6640625" style="1" customWidth="1"/>
    <col min="4" max="4" width="6.44140625" style="1" customWidth="1"/>
    <col min="5" max="5" width="5.88671875" style="1" customWidth="1"/>
    <col min="6" max="6" width="6.5546875" style="1" customWidth="1"/>
    <col min="7" max="7" width="6.6640625" style="1" customWidth="1"/>
    <col min="8" max="8" width="5.88671875" style="1" customWidth="1"/>
    <col min="9" max="9" width="6.44140625" style="1" customWidth="1"/>
    <col min="10" max="10" width="6.5546875" style="1" customWidth="1"/>
    <col min="11" max="11" width="7.44140625" style="1" customWidth="1"/>
    <col min="12" max="16384" width="9.109375" style="1"/>
  </cols>
  <sheetData>
    <row r="1" spans="1:23" x14ac:dyDescent="0.25">
      <c r="A1" s="1157" t="s">
        <v>651</v>
      </c>
      <c r="B1" s="1157"/>
      <c r="C1" s="1157"/>
      <c r="D1" s="1157"/>
      <c r="E1" s="1157"/>
      <c r="F1" s="1157"/>
      <c r="G1" s="1157"/>
      <c r="H1" s="1157"/>
      <c r="I1" s="1157"/>
      <c r="J1" s="1157"/>
      <c r="K1" s="1157"/>
      <c r="L1" s="1157"/>
      <c r="M1" s="1157"/>
      <c r="N1" s="1157"/>
      <c r="O1" s="1157"/>
      <c r="P1" s="1157"/>
      <c r="Q1" s="1157"/>
      <c r="R1" s="1157"/>
      <c r="S1" s="1157"/>
      <c r="T1" s="1157"/>
      <c r="U1" s="1157"/>
      <c r="V1" s="1157"/>
      <c r="W1" s="1157"/>
    </row>
    <row r="2" spans="1:23" ht="26.4" customHeight="1" thickBot="1" x14ac:dyDescent="0.3">
      <c r="A2" s="1201" t="s">
        <v>194</v>
      </c>
      <c r="B2" s="1201"/>
      <c r="C2" s="1201"/>
      <c r="D2" s="255"/>
      <c r="E2" s="254"/>
      <c r="F2" s="256"/>
      <c r="G2" s="256"/>
      <c r="H2" s="256"/>
      <c r="I2" s="256"/>
      <c r="J2" s="256"/>
      <c r="K2" s="256"/>
      <c r="L2" s="256"/>
      <c r="M2" s="256"/>
      <c r="N2" s="256"/>
      <c r="O2" s="256"/>
      <c r="P2" s="256"/>
      <c r="Q2" s="256"/>
      <c r="R2" s="256"/>
      <c r="S2" s="256"/>
      <c r="T2" s="256"/>
      <c r="U2" s="256"/>
      <c r="V2" s="1202" t="s">
        <v>427</v>
      </c>
      <c r="W2" s="1202"/>
    </row>
    <row r="3" spans="1:23" x14ac:dyDescent="0.25">
      <c r="A3" s="257"/>
      <c r="B3" s="258"/>
      <c r="C3" s="1203" t="s">
        <v>1497</v>
      </c>
      <c r="D3" s="1180"/>
      <c r="E3" s="1204"/>
      <c r="F3" s="1203" t="s">
        <v>1498</v>
      </c>
      <c r="G3" s="1180"/>
      <c r="H3" s="1180"/>
      <c r="I3" s="1198" t="s">
        <v>1508</v>
      </c>
      <c r="J3" s="1199"/>
      <c r="K3" s="1200"/>
      <c r="L3" s="1198" t="s">
        <v>1506</v>
      </c>
      <c r="M3" s="1199"/>
      <c r="N3" s="1200"/>
      <c r="O3" s="1198" t="s">
        <v>1507</v>
      </c>
      <c r="P3" s="1199"/>
      <c r="Q3" s="1200"/>
      <c r="R3" s="1198" t="s">
        <v>1509</v>
      </c>
      <c r="S3" s="1199"/>
      <c r="T3" s="1200"/>
      <c r="U3" s="1198" t="s">
        <v>1511</v>
      </c>
      <c r="V3" s="1199"/>
      <c r="W3" s="1200"/>
    </row>
    <row r="4" spans="1:23" ht="53.4" thickBot="1" x14ac:dyDescent="0.3">
      <c r="A4" s="259" t="s">
        <v>610</v>
      </c>
      <c r="B4" s="260" t="s">
        <v>186</v>
      </c>
      <c r="C4" s="259" t="s">
        <v>44</v>
      </c>
      <c r="D4" s="261" t="s">
        <v>45</v>
      </c>
      <c r="E4" s="260" t="s">
        <v>46</v>
      </c>
      <c r="F4" s="262" t="s">
        <v>44</v>
      </c>
      <c r="G4" s="263" t="s">
        <v>45</v>
      </c>
      <c r="H4" s="264" t="s">
        <v>46</v>
      </c>
      <c r="I4" s="259" t="s">
        <v>44</v>
      </c>
      <c r="J4" s="261" t="s">
        <v>45</v>
      </c>
      <c r="K4" s="260" t="s">
        <v>46</v>
      </c>
      <c r="L4" s="259" t="s">
        <v>44</v>
      </c>
      <c r="M4" s="261" t="s">
        <v>45</v>
      </c>
      <c r="N4" s="260" t="s">
        <v>46</v>
      </c>
      <c r="O4" s="259" t="s">
        <v>44</v>
      </c>
      <c r="P4" s="261" t="s">
        <v>45</v>
      </c>
      <c r="Q4" s="260" t="s">
        <v>46</v>
      </c>
      <c r="R4" s="259" t="s">
        <v>44</v>
      </c>
      <c r="S4" s="261" t="s">
        <v>45</v>
      </c>
      <c r="T4" s="260" t="s">
        <v>46</v>
      </c>
      <c r="U4" s="259" t="s">
        <v>44</v>
      </c>
      <c r="V4" s="261" t="s">
        <v>45</v>
      </c>
      <c r="W4" s="260" t="s">
        <v>46</v>
      </c>
    </row>
    <row r="5" spans="1:23" ht="13.2" customHeight="1" x14ac:dyDescent="0.25">
      <c r="A5" s="1194" t="s">
        <v>823</v>
      </c>
      <c r="B5" s="1195"/>
      <c r="C5" s="1195"/>
      <c r="D5" s="1195"/>
      <c r="E5" s="1195"/>
      <c r="F5" s="1195"/>
      <c r="G5" s="1195"/>
      <c r="H5" s="1195"/>
      <c r="I5" s="1195"/>
      <c r="J5" s="1195"/>
      <c r="K5" s="1195"/>
      <c r="L5" s="1195"/>
      <c r="M5" s="1195"/>
      <c r="N5" s="1195"/>
      <c r="O5" s="1195"/>
      <c r="P5" s="1195"/>
      <c r="Q5" s="1195"/>
      <c r="R5" s="1195"/>
      <c r="S5" s="1195"/>
      <c r="T5" s="1195"/>
      <c r="U5" s="1195"/>
      <c r="V5" s="1195"/>
      <c r="W5" s="1195"/>
    </row>
    <row r="6" spans="1:23" x14ac:dyDescent="0.25">
      <c r="A6" s="1196"/>
      <c r="B6" s="1197"/>
      <c r="C6" s="1197"/>
      <c r="D6" s="1197"/>
      <c r="E6" s="1197"/>
      <c r="F6" s="1197"/>
      <c r="G6" s="1197"/>
      <c r="H6" s="1197"/>
      <c r="I6" s="1197"/>
      <c r="J6" s="1197"/>
      <c r="K6" s="1197"/>
      <c r="L6" s="1197"/>
      <c r="M6" s="1197"/>
      <c r="N6" s="1197"/>
      <c r="O6" s="1197"/>
      <c r="P6" s="1197"/>
      <c r="Q6" s="1197"/>
      <c r="R6" s="1197"/>
      <c r="S6" s="1197"/>
      <c r="T6" s="1197"/>
      <c r="U6" s="1197"/>
      <c r="V6" s="1197"/>
      <c r="W6" s="1197"/>
    </row>
    <row r="7" spans="1:23" x14ac:dyDescent="0.25">
      <c r="A7" s="1196"/>
      <c r="B7" s="1197"/>
      <c r="C7" s="1197"/>
      <c r="D7" s="1197"/>
      <c r="E7" s="1197"/>
      <c r="F7" s="1197"/>
      <c r="G7" s="1197"/>
      <c r="H7" s="1197"/>
      <c r="I7" s="1197"/>
      <c r="J7" s="1197"/>
      <c r="K7" s="1197"/>
      <c r="L7" s="1197"/>
      <c r="M7" s="1197"/>
      <c r="N7" s="1197"/>
      <c r="O7" s="1197"/>
      <c r="P7" s="1197"/>
      <c r="Q7" s="1197"/>
      <c r="R7" s="1197"/>
      <c r="S7" s="1197"/>
      <c r="T7" s="1197"/>
      <c r="U7" s="1197"/>
      <c r="V7" s="1197"/>
      <c r="W7" s="1197"/>
    </row>
    <row r="8" spans="1:23" x14ac:dyDescent="0.25">
      <c r="A8" s="1196"/>
      <c r="B8" s="1197"/>
      <c r="C8" s="1197"/>
      <c r="D8" s="1197"/>
      <c r="E8" s="1197"/>
      <c r="F8" s="1197"/>
      <c r="G8" s="1197"/>
      <c r="H8" s="1197"/>
      <c r="I8" s="1197"/>
      <c r="J8" s="1197"/>
      <c r="K8" s="1197"/>
      <c r="L8" s="1197"/>
      <c r="M8" s="1197"/>
      <c r="N8" s="1197"/>
      <c r="O8" s="1197"/>
      <c r="P8" s="1197"/>
      <c r="Q8" s="1197"/>
      <c r="R8" s="1197"/>
      <c r="S8" s="1197"/>
      <c r="T8" s="1197"/>
      <c r="U8" s="1197"/>
      <c r="V8" s="1197"/>
      <c r="W8" s="1197"/>
    </row>
    <row r="9" spans="1:23" x14ac:dyDescent="0.25">
      <c r="A9" s="1196"/>
      <c r="B9" s="1197"/>
      <c r="C9" s="1197"/>
      <c r="D9" s="1197"/>
      <c r="E9" s="1197"/>
      <c r="F9" s="1197"/>
      <c r="G9" s="1197"/>
      <c r="H9" s="1197"/>
      <c r="I9" s="1197"/>
      <c r="J9" s="1197"/>
      <c r="K9" s="1197"/>
      <c r="L9" s="1197"/>
      <c r="M9" s="1197"/>
      <c r="N9" s="1197"/>
      <c r="O9" s="1197"/>
      <c r="P9" s="1197"/>
      <c r="Q9" s="1197"/>
      <c r="R9" s="1197"/>
      <c r="S9" s="1197"/>
      <c r="T9" s="1197"/>
      <c r="U9" s="1197"/>
      <c r="V9" s="1197"/>
      <c r="W9" s="1197"/>
    </row>
    <row r="10" spans="1:23" x14ac:dyDescent="0.25">
      <c r="A10" s="1196"/>
      <c r="B10" s="1197"/>
      <c r="C10" s="1197"/>
      <c r="D10" s="1197"/>
      <c r="E10" s="1197"/>
      <c r="F10" s="1197"/>
      <c r="G10" s="1197"/>
      <c r="H10" s="1197"/>
      <c r="I10" s="1197"/>
      <c r="J10" s="1197"/>
      <c r="K10" s="1197"/>
      <c r="L10" s="1197"/>
      <c r="M10" s="1197"/>
      <c r="N10" s="1197"/>
      <c r="O10" s="1197"/>
      <c r="P10" s="1197"/>
      <c r="Q10" s="1197"/>
      <c r="R10" s="1197"/>
      <c r="S10" s="1197"/>
      <c r="T10" s="1197"/>
      <c r="U10" s="1197"/>
      <c r="V10" s="1197"/>
      <c r="W10" s="1197"/>
    </row>
    <row r="11" spans="1:23" x14ac:dyDescent="0.25">
      <c r="A11" s="1196"/>
      <c r="B11" s="1197"/>
      <c r="C11" s="1197"/>
      <c r="D11" s="1197"/>
      <c r="E11" s="1197"/>
      <c r="F11" s="1197"/>
      <c r="G11" s="1197"/>
      <c r="H11" s="1197"/>
      <c r="I11" s="1197"/>
      <c r="J11" s="1197"/>
      <c r="K11" s="1197"/>
      <c r="L11" s="1197"/>
      <c r="M11" s="1197"/>
      <c r="N11" s="1197"/>
      <c r="O11" s="1197"/>
      <c r="P11" s="1197"/>
      <c r="Q11" s="1197"/>
      <c r="R11" s="1197"/>
      <c r="S11" s="1197"/>
      <c r="T11" s="1197"/>
      <c r="U11" s="1197"/>
      <c r="V11" s="1197"/>
      <c r="W11" s="1197"/>
    </row>
    <row r="12" spans="1:23" x14ac:dyDescent="0.25">
      <c r="A12" s="1196"/>
      <c r="B12" s="1197"/>
      <c r="C12" s="1197"/>
      <c r="D12" s="1197"/>
      <c r="E12" s="1197"/>
      <c r="F12" s="1197"/>
      <c r="G12" s="1197"/>
      <c r="H12" s="1197"/>
      <c r="I12" s="1197"/>
      <c r="J12" s="1197"/>
      <c r="K12" s="1197"/>
      <c r="L12" s="1197"/>
      <c r="M12" s="1197"/>
      <c r="N12" s="1197"/>
      <c r="O12" s="1197"/>
      <c r="P12" s="1197"/>
      <c r="Q12" s="1197"/>
      <c r="R12" s="1197"/>
      <c r="S12" s="1197"/>
      <c r="T12" s="1197"/>
      <c r="U12" s="1197"/>
      <c r="V12" s="1197"/>
      <c r="W12" s="1197"/>
    </row>
    <row r="13" spans="1:23" x14ac:dyDescent="0.25">
      <c r="A13" s="1196"/>
      <c r="B13" s="1197"/>
      <c r="C13" s="1197"/>
      <c r="D13" s="1197"/>
      <c r="E13" s="1197"/>
      <c r="F13" s="1197"/>
      <c r="G13" s="1197"/>
      <c r="H13" s="1197"/>
      <c r="I13" s="1197"/>
      <c r="J13" s="1197"/>
      <c r="K13" s="1197"/>
      <c r="L13" s="1197"/>
      <c r="M13" s="1197"/>
      <c r="N13" s="1197"/>
      <c r="O13" s="1197"/>
      <c r="P13" s="1197"/>
      <c r="Q13" s="1197"/>
      <c r="R13" s="1197"/>
      <c r="S13" s="1197"/>
      <c r="T13" s="1197"/>
      <c r="U13" s="1197"/>
      <c r="V13" s="1197"/>
      <c r="W13" s="1197"/>
    </row>
    <row r="14" spans="1:23" x14ac:dyDescent="0.25">
      <c r="A14" s="1196"/>
      <c r="B14" s="1197"/>
      <c r="C14" s="1197"/>
      <c r="D14" s="1197"/>
      <c r="E14" s="1197"/>
      <c r="F14" s="1197"/>
      <c r="G14" s="1197"/>
      <c r="H14" s="1197"/>
      <c r="I14" s="1197"/>
      <c r="J14" s="1197"/>
      <c r="K14" s="1197"/>
      <c r="L14" s="1197"/>
      <c r="M14" s="1197"/>
      <c r="N14" s="1197"/>
      <c r="O14" s="1197"/>
      <c r="P14" s="1197"/>
      <c r="Q14" s="1197"/>
      <c r="R14" s="1197"/>
      <c r="S14" s="1197"/>
      <c r="T14" s="1197"/>
      <c r="U14" s="1197"/>
      <c r="V14" s="1197"/>
      <c r="W14" s="1197"/>
    </row>
    <row r="15" spans="1:23" x14ac:dyDescent="0.25">
      <c r="A15" s="1196"/>
      <c r="B15" s="1197"/>
      <c r="C15" s="1197"/>
      <c r="D15" s="1197"/>
      <c r="E15" s="1197"/>
      <c r="F15" s="1197"/>
      <c r="G15" s="1197"/>
      <c r="H15" s="1197"/>
      <c r="I15" s="1197"/>
      <c r="J15" s="1197"/>
      <c r="K15" s="1197"/>
      <c r="L15" s="1197"/>
      <c r="M15" s="1197"/>
      <c r="N15" s="1197"/>
      <c r="O15" s="1197"/>
      <c r="P15" s="1197"/>
      <c r="Q15" s="1197"/>
      <c r="R15" s="1197"/>
      <c r="S15" s="1197"/>
      <c r="T15" s="1197"/>
      <c r="U15" s="1197"/>
      <c r="V15" s="1197"/>
      <c r="W15" s="1197"/>
    </row>
  </sheetData>
  <customSheetViews>
    <customSheetView guid="{83C0530C-7214-41FC-893B-10123BBDE999}" scale="60" showPageBreaks="1" view="pageBreakPreview" showRuler="0">
      <selection activeCell="C32" sqref="C32"/>
      <pageMargins left="0.75" right="0.75" top="1" bottom="1" header="0.5" footer="0.5"/>
      <pageSetup orientation="landscape" horizontalDpi="300" r:id="rId1"/>
      <headerFooter alignWithMargins="0"/>
    </customSheetView>
  </customSheetViews>
  <mergeCells count="11">
    <mergeCell ref="A5:W15"/>
    <mergeCell ref="A1:W1"/>
    <mergeCell ref="L3:N3"/>
    <mergeCell ref="O3:Q3"/>
    <mergeCell ref="R3:T3"/>
    <mergeCell ref="U3:W3"/>
    <mergeCell ref="A2:C2"/>
    <mergeCell ref="V2:W2"/>
    <mergeCell ref="C3:E3"/>
    <mergeCell ref="F3:H3"/>
    <mergeCell ref="I3:K3"/>
  </mergeCells>
  <phoneticPr fontId="0" type="noConversion"/>
  <printOptions horizontalCentered="1"/>
  <pageMargins left="0.27559055118110237" right="0.19685039370078741" top="0.98425196850393704" bottom="0.98425196850393704" header="0.51181102362204722" footer="0.51181102362204722"/>
  <pageSetup paperSize="9" scale="79" orientation="landscape" r:id="rId2"/>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S68"/>
  <sheetViews>
    <sheetView view="pageBreakPreview" zoomScaleNormal="80" workbookViewId="0">
      <selection activeCell="E10" sqref="E10"/>
    </sheetView>
  </sheetViews>
  <sheetFormatPr defaultColWidth="9.109375" defaultRowHeight="15" customHeight="1" x14ac:dyDescent="0.25"/>
  <cols>
    <col min="1" max="1" width="5.88671875" style="314" customWidth="1"/>
    <col min="2" max="2" width="43.109375" style="1" customWidth="1"/>
    <col min="3" max="3" width="12.21875" style="1" customWidth="1"/>
    <col min="4" max="4" width="11.33203125" style="1" customWidth="1"/>
    <col min="5" max="9" width="12.6640625" style="1" customWidth="1"/>
    <col min="10" max="10" width="9.5546875" style="1" customWidth="1"/>
    <col min="11" max="16384" width="9.109375" style="1"/>
  </cols>
  <sheetData>
    <row r="1" spans="1:19" ht="13.2" x14ac:dyDescent="0.25">
      <c r="A1" s="1148" t="s">
        <v>651</v>
      </c>
      <c r="B1" s="1148"/>
      <c r="C1" s="1148"/>
      <c r="D1" s="1148"/>
      <c r="E1" s="1148"/>
      <c r="F1" s="1148"/>
      <c r="G1" s="1148"/>
      <c r="H1" s="1148"/>
      <c r="I1" s="1148"/>
    </row>
    <row r="2" spans="1:19" ht="13.2" x14ac:dyDescent="0.25">
      <c r="A2" s="1201" t="s">
        <v>78</v>
      </c>
      <c r="B2" s="1201"/>
      <c r="C2" s="255"/>
      <c r="D2" s="255"/>
      <c r="E2" s="255"/>
      <c r="F2" s="255"/>
      <c r="G2" s="255"/>
      <c r="H2" s="255"/>
      <c r="I2" s="255" t="s">
        <v>428</v>
      </c>
    </row>
    <row r="3" spans="1:19" ht="15" customHeight="1" thickBot="1" x14ac:dyDescent="0.3">
      <c r="A3" s="1192" t="s">
        <v>686</v>
      </c>
      <c r="B3" s="1193"/>
      <c r="C3" s="1193"/>
      <c r="D3" s="1193"/>
      <c r="E3" s="1193"/>
      <c r="F3" s="1193"/>
      <c r="G3" s="1193"/>
      <c r="H3" s="1193"/>
      <c r="I3" s="1193"/>
    </row>
    <row r="4" spans="1:19" s="318" customFormat="1" ht="26.4" x14ac:dyDescent="0.25">
      <c r="A4" s="526" t="s">
        <v>327</v>
      </c>
      <c r="B4" s="706" t="s">
        <v>186</v>
      </c>
      <c r="C4" s="777" t="s">
        <v>1519</v>
      </c>
      <c r="D4" s="777" t="s">
        <v>1513</v>
      </c>
      <c r="E4" s="777" t="s">
        <v>1514</v>
      </c>
      <c r="F4" s="777" t="s">
        <v>1515</v>
      </c>
      <c r="G4" s="777" t="s">
        <v>1516</v>
      </c>
      <c r="H4" s="777" t="s">
        <v>1517</v>
      </c>
      <c r="I4" s="777" t="s">
        <v>1518</v>
      </c>
      <c r="J4" s="52"/>
      <c r="K4" s="52"/>
      <c r="L4" s="52"/>
      <c r="M4" s="52"/>
      <c r="N4" s="52"/>
      <c r="O4" s="52"/>
      <c r="P4" s="52"/>
      <c r="Q4" s="52"/>
      <c r="R4" s="52"/>
      <c r="S4" s="52"/>
    </row>
    <row r="5" spans="1:19" ht="15" customHeight="1" x14ac:dyDescent="0.25">
      <c r="A5" s="466">
        <v>1</v>
      </c>
      <c r="B5" s="265" t="s">
        <v>287</v>
      </c>
      <c r="C5" s="911">
        <v>69.139000819000003</v>
      </c>
      <c r="D5" s="911">
        <v>87.043198721614161</v>
      </c>
      <c r="E5" s="911">
        <v>95.259101464597151</v>
      </c>
      <c r="F5" s="911">
        <v>118.55183080598222</v>
      </c>
      <c r="G5" s="911">
        <v>191.22296359129808</v>
      </c>
      <c r="H5" s="911">
        <v>228.07371672119996</v>
      </c>
      <c r="I5" s="911">
        <v>265.43305169691462</v>
      </c>
      <c r="J5" s="518"/>
      <c r="K5" s="28"/>
      <c r="L5" s="28"/>
      <c r="M5" s="28"/>
      <c r="N5" s="28"/>
      <c r="O5" s="28"/>
      <c r="P5" s="28"/>
      <c r="Q5" s="28"/>
      <c r="R5" s="28"/>
      <c r="S5" s="28"/>
    </row>
    <row r="6" spans="1:19" ht="15" customHeight="1" x14ac:dyDescent="0.25">
      <c r="A6" s="46">
        <v>2</v>
      </c>
      <c r="B6" s="64" t="s">
        <v>288</v>
      </c>
      <c r="C6" s="911">
        <v>3.5429102999999995</v>
      </c>
      <c r="D6" s="911">
        <v>4.4603804168805166</v>
      </c>
      <c r="E6" s="911">
        <v>4.8813903549343722</v>
      </c>
      <c r="F6" s="911">
        <v>6.0749865845753863</v>
      </c>
      <c r="G6" s="911">
        <v>9.7988949692480354</v>
      </c>
      <c r="H6" s="911">
        <v>11.687249028174611</v>
      </c>
      <c r="I6" s="911">
        <v>13.601664497283268</v>
      </c>
      <c r="J6" s="518"/>
      <c r="K6" s="28"/>
      <c r="L6" s="28"/>
      <c r="M6" s="28"/>
      <c r="N6" s="28"/>
      <c r="O6" s="28"/>
      <c r="P6" s="28"/>
      <c r="Q6" s="28"/>
      <c r="R6" s="28"/>
      <c r="S6" s="28"/>
    </row>
    <row r="7" spans="1:19" ht="15" customHeight="1" x14ac:dyDescent="0.25">
      <c r="A7" s="46">
        <v>3</v>
      </c>
      <c r="B7" s="64" t="s">
        <v>289</v>
      </c>
      <c r="C7" s="911">
        <v>0.52356069999999999</v>
      </c>
      <c r="D7" s="911">
        <v>0.65914169301104109</v>
      </c>
      <c r="E7" s="911">
        <v>0.72135728392634968</v>
      </c>
      <c r="F7" s="911">
        <v>0.89774336897857632</v>
      </c>
      <c r="G7" s="911">
        <v>1.4480514252155863</v>
      </c>
      <c r="H7" s="911">
        <v>1.7271067467515109</v>
      </c>
      <c r="I7" s="911">
        <v>2.0100133456279647</v>
      </c>
      <c r="J7" s="518"/>
      <c r="K7" s="28"/>
      <c r="L7" s="28"/>
      <c r="M7" s="28"/>
      <c r="N7" s="28"/>
      <c r="O7" s="28"/>
      <c r="P7" s="28"/>
      <c r="Q7" s="28"/>
      <c r="R7" s="28"/>
      <c r="S7" s="28"/>
    </row>
    <row r="8" spans="1:19" ht="15" customHeight="1" x14ac:dyDescent="0.25">
      <c r="A8" s="46">
        <v>4</v>
      </c>
      <c r="B8" s="64" t="s">
        <v>277</v>
      </c>
      <c r="C8" s="911"/>
      <c r="D8" s="911">
        <v>0</v>
      </c>
      <c r="E8" s="911">
        <v>0</v>
      </c>
      <c r="F8" s="911">
        <v>0</v>
      </c>
      <c r="G8" s="911">
        <v>0</v>
      </c>
      <c r="H8" s="911">
        <v>0</v>
      </c>
      <c r="I8" s="911">
        <v>0</v>
      </c>
      <c r="J8" s="518"/>
      <c r="K8" s="28"/>
      <c r="L8" s="28"/>
      <c r="M8" s="28"/>
      <c r="N8" s="28"/>
      <c r="O8" s="28"/>
      <c r="P8" s="28"/>
      <c r="Q8" s="28"/>
      <c r="R8" s="28"/>
      <c r="S8" s="28"/>
    </row>
    <row r="9" spans="1:19" ht="15" customHeight="1" x14ac:dyDescent="0.25">
      <c r="A9" s="46">
        <v>5</v>
      </c>
      <c r="B9" s="64" t="s">
        <v>290</v>
      </c>
      <c r="C9" s="911">
        <v>18.447872004000001</v>
      </c>
      <c r="D9" s="911">
        <v>23.22512286572989</v>
      </c>
      <c r="E9" s="911">
        <v>25.417314254156942</v>
      </c>
      <c r="F9" s="911">
        <v>31.632348958499982</v>
      </c>
      <c r="G9" s="911">
        <v>51.022674825644692</v>
      </c>
      <c r="H9" s="911">
        <v>60.855301403097521</v>
      </c>
      <c r="I9" s="911">
        <v>70.82362928782949</v>
      </c>
      <c r="J9" s="518"/>
      <c r="K9" s="28"/>
      <c r="L9" s="28"/>
      <c r="M9" s="28"/>
      <c r="N9" s="28"/>
      <c r="O9" s="28"/>
      <c r="P9" s="28"/>
      <c r="Q9" s="28"/>
      <c r="R9" s="28"/>
      <c r="S9" s="28"/>
    </row>
    <row r="10" spans="1:19" ht="15" customHeight="1" x14ac:dyDescent="0.25">
      <c r="A10" s="46">
        <v>6</v>
      </c>
      <c r="B10" s="64" t="s">
        <v>273</v>
      </c>
      <c r="C10" s="911">
        <v>1.1817500000000002E-2</v>
      </c>
      <c r="D10" s="911">
        <v>1.4877753347716854E-2</v>
      </c>
      <c r="E10" s="911">
        <v>1.6282046576069669E-2</v>
      </c>
      <c r="F10" s="911">
        <v>2.0263328135408806E-2</v>
      </c>
      <c r="G10" s="911">
        <v>3.2684553514970079E-2</v>
      </c>
      <c r="H10" s="911">
        <v>3.8983223874014962E-2</v>
      </c>
      <c r="I10" s="911">
        <v>4.5368822969253576E-2</v>
      </c>
      <c r="J10" s="518"/>
      <c r="K10" s="28"/>
      <c r="L10" s="28"/>
      <c r="M10" s="28"/>
      <c r="N10" s="28"/>
      <c r="O10" s="28"/>
      <c r="P10" s="28"/>
      <c r="Q10" s="28"/>
      <c r="R10" s="28"/>
      <c r="S10" s="28"/>
    </row>
    <row r="11" spans="1:19" ht="15" customHeight="1" x14ac:dyDescent="0.25">
      <c r="A11" s="46">
        <v>7</v>
      </c>
      <c r="B11" s="64" t="s">
        <v>291</v>
      </c>
      <c r="C11" s="911">
        <v>1.5444300000000005E-2</v>
      </c>
      <c r="D11" s="911">
        <v>1.9443747495506106E-2</v>
      </c>
      <c r="E11" s="911">
        <v>2.1279019414833324E-2</v>
      </c>
      <c r="F11" s="911">
        <v>2.6482159401031879E-2</v>
      </c>
      <c r="G11" s="911">
        <v>4.2715468572138982E-2</v>
      </c>
      <c r="H11" s="911">
        <v>5.0947205794580015E-2</v>
      </c>
      <c r="I11" s="911">
        <v>5.929255025039501E-2</v>
      </c>
      <c r="J11" s="518"/>
      <c r="K11" s="28"/>
      <c r="L11" s="28"/>
      <c r="M11" s="28"/>
      <c r="N11" s="28"/>
      <c r="O11" s="28"/>
      <c r="P11" s="28"/>
      <c r="Q11" s="28"/>
      <c r="R11" s="28"/>
      <c r="S11" s="28"/>
    </row>
    <row r="12" spans="1:19" ht="15" customHeight="1" x14ac:dyDescent="0.25">
      <c r="A12" s="46">
        <v>8</v>
      </c>
      <c r="B12" s="64" t="s">
        <v>274</v>
      </c>
      <c r="C12" s="911">
        <v>9.337129999999999E-2</v>
      </c>
      <c r="D12" s="911">
        <v>0.11755068086783788</v>
      </c>
      <c r="E12" s="911">
        <v>0.1286461481250834</v>
      </c>
      <c r="F12" s="911">
        <v>0.16010266895110603</v>
      </c>
      <c r="G12" s="911">
        <v>0.25824406614024326</v>
      </c>
      <c r="H12" s="911">
        <v>0.30801051756359737</v>
      </c>
      <c r="I12" s="911">
        <v>0.35846380199780536</v>
      </c>
      <c r="J12" s="518"/>
      <c r="K12" s="28"/>
      <c r="L12" s="28"/>
      <c r="M12" s="28"/>
      <c r="N12" s="28"/>
      <c r="O12" s="28"/>
      <c r="P12" s="28"/>
      <c r="Q12" s="28"/>
      <c r="R12" s="28"/>
      <c r="S12" s="28"/>
    </row>
    <row r="13" spans="1:19" ht="15" customHeight="1" x14ac:dyDescent="0.25">
      <c r="A13" s="46">
        <v>9</v>
      </c>
      <c r="B13" s="64" t="s">
        <v>286</v>
      </c>
      <c r="C13" s="911">
        <v>0</v>
      </c>
      <c r="D13" s="911">
        <v>0</v>
      </c>
      <c r="E13" s="911">
        <v>0</v>
      </c>
      <c r="F13" s="911">
        <v>0</v>
      </c>
      <c r="G13" s="911">
        <v>0</v>
      </c>
      <c r="H13" s="911">
        <v>0</v>
      </c>
      <c r="I13" s="911">
        <v>0</v>
      </c>
      <c r="J13" s="518"/>
      <c r="K13" s="28"/>
      <c r="L13" s="28"/>
      <c r="M13" s="28"/>
      <c r="N13" s="28"/>
      <c r="O13" s="28"/>
      <c r="P13" s="28"/>
      <c r="Q13" s="28"/>
      <c r="R13" s="28"/>
      <c r="S13" s="28"/>
    </row>
    <row r="14" spans="1:19" ht="15" customHeight="1" x14ac:dyDescent="0.25">
      <c r="A14" s="46">
        <v>10</v>
      </c>
      <c r="B14" s="64" t="s">
        <v>448</v>
      </c>
      <c r="C14" s="911">
        <v>0</v>
      </c>
      <c r="D14" s="911">
        <v>0</v>
      </c>
      <c r="E14" s="911">
        <v>0</v>
      </c>
      <c r="F14" s="911">
        <v>0</v>
      </c>
      <c r="G14" s="911">
        <v>0</v>
      </c>
      <c r="H14" s="911">
        <v>0</v>
      </c>
      <c r="I14" s="911">
        <v>0</v>
      </c>
      <c r="J14" s="518"/>
      <c r="K14" s="28"/>
      <c r="L14" s="28"/>
      <c r="M14" s="28"/>
      <c r="N14" s="28"/>
      <c r="O14" s="28"/>
      <c r="P14" s="28"/>
      <c r="Q14" s="28"/>
      <c r="R14" s="28"/>
      <c r="S14" s="28"/>
    </row>
    <row r="15" spans="1:19" ht="15" customHeight="1" x14ac:dyDescent="0.25">
      <c r="A15" s="46">
        <v>11</v>
      </c>
      <c r="B15" s="64" t="s">
        <v>449</v>
      </c>
      <c r="C15" s="911">
        <v>0</v>
      </c>
      <c r="D15" s="911">
        <v>0</v>
      </c>
      <c r="E15" s="911">
        <v>0</v>
      </c>
      <c r="F15" s="911">
        <v>0</v>
      </c>
      <c r="G15" s="911">
        <v>0</v>
      </c>
      <c r="H15" s="911">
        <v>0</v>
      </c>
      <c r="I15" s="911">
        <v>0</v>
      </c>
      <c r="J15" s="518"/>
      <c r="K15" s="28"/>
      <c r="L15" s="28"/>
      <c r="M15" s="28"/>
      <c r="N15" s="28"/>
      <c r="O15" s="28"/>
      <c r="P15" s="28"/>
      <c r="Q15" s="28"/>
      <c r="R15" s="28"/>
      <c r="S15" s="28"/>
    </row>
    <row r="16" spans="1:19" ht="15" customHeight="1" x14ac:dyDescent="0.25">
      <c r="A16" s="46">
        <v>12</v>
      </c>
      <c r="B16" s="64" t="s">
        <v>292</v>
      </c>
      <c r="C16" s="911">
        <v>0</v>
      </c>
      <c r="D16" s="911">
        <v>0</v>
      </c>
      <c r="E16" s="911">
        <v>0</v>
      </c>
      <c r="F16" s="911">
        <v>0</v>
      </c>
      <c r="G16" s="911">
        <v>0</v>
      </c>
      <c r="H16" s="911">
        <v>0</v>
      </c>
      <c r="I16" s="911">
        <v>0</v>
      </c>
      <c r="J16" s="518"/>
      <c r="K16" s="28"/>
      <c r="L16" s="28"/>
      <c r="M16" s="28"/>
      <c r="N16" s="28"/>
      <c r="O16" s="28"/>
      <c r="P16" s="28"/>
      <c r="Q16" s="28"/>
      <c r="R16" s="28"/>
      <c r="S16" s="28"/>
    </row>
    <row r="17" spans="1:19" ht="15" customHeight="1" x14ac:dyDescent="0.25">
      <c r="A17" s="453"/>
      <c r="B17" s="65" t="s">
        <v>177</v>
      </c>
      <c r="C17" s="66">
        <v>91.773976923000021</v>
      </c>
      <c r="D17" s="66">
        <v>115.53971587894669</v>
      </c>
      <c r="E17" s="66">
        <v>126.44537057173082</v>
      </c>
      <c r="F17" s="66">
        <v>157.36375787452374</v>
      </c>
      <c r="G17" s="66">
        <v>253.8262288996338</v>
      </c>
      <c r="H17" s="66">
        <v>302.74131484645585</v>
      </c>
      <c r="I17" s="66">
        <v>352.33148400287286</v>
      </c>
      <c r="J17" s="28"/>
      <c r="K17" s="28"/>
      <c r="L17" s="28"/>
      <c r="M17" s="28"/>
      <c r="N17" s="28"/>
      <c r="O17" s="28"/>
      <c r="P17" s="28"/>
      <c r="Q17" s="28"/>
      <c r="R17" s="28"/>
      <c r="S17" s="28"/>
    </row>
    <row r="18" spans="1:19" ht="15" customHeight="1" x14ac:dyDescent="0.25">
      <c r="B18" s="28"/>
      <c r="C18" s="28"/>
      <c r="D18" s="28"/>
      <c r="E18" s="28"/>
      <c r="F18" s="28"/>
      <c r="G18" s="28"/>
      <c r="H18" s="28"/>
      <c r="I18" s="28"/>
      <c r="J18" s="28"/>
      <c r="K18" s="28"/>
      <c r="L18" s="28"/>
      <c r="M18" s="28"/>
      <c r="N18" s="28"/>
      <c r="O18" s="28"/>
      <c r="P18" s="28"/>
      <c r="Q18" s="28"/>
      <c r="R18" s="28"/>
      <c r="S18" s="28"/>
    </row>
    <row r="19" spans="1:19" ht="15" customHeight="1" x14ac:dyDescent="0.25">
      <c r="B19" s="28"/>
      <c r="C19" s="28"/>
      <c r="D19" s="28"/>
      <c r="E19" s="28"/>
      <c r="F19" s="28"/>
      <c r="G19" s="28"/>
      <c r="H19" s="28"/>
      <c r="I19" s="28"/>
      <c r="J19" s="28"/>
      <c r="K19" s="28"/>
      <c r="L19" s="28"/>
      <c r="M19" s="28"/>
      <c r="N19" s="28"/>
      <c r="O19" s="28"/>
      <c r="P19" s="28"/>
      <c r="Q19" s="28"/>
      <c r="R19" s="28"/>
      <c r="S19" s="28"/>
    </row>
    <row r="20" spans="1:19" ht="15" customHeight="1" x14ac:dyDescent="0.25">
      <c r="B20" s="28"/>
      <c r="C20" s="28"/>
      <c r="D20" s="28"/>
      <c r="E20" s="28"/>
      <c r="F20" s="28"/>
      <c r="G20" s="28"/>
      <c r="H20" s="28"/>
      <c r="I20" s="28"/>
      <c r="J20" s="28"/>
      <c r="K20" s="28"/>
      <c r="L20" s="28"/>
      <c r="M20" s="28"/>
      <c r="N20" s="28"/>
      <c r="O20" s="28"/>
      <c r="P20" s="28"/>
      <c r="Q20" s="28"/>
      <c r="R20" s="28"/>
      <c r="S20" s="28"/>
    </row>
    <row r="21" spans="1:19" ht="15" customHeight="1" x14ac:dyDescent="0.25">
      <c r="B21" s="28"/>
      <c r="C21" s="28"/>
      <c r="D21" s="28"/>
      <c r="E21" s="28"/>
      <c r="F21" s="28"/>
      <c r="G21" s="28"/>
      <c r="H21" s="28"/>
      <c r="I21" s="28"/>
      <c r="J21" s="28"/>
      <c r="K21" s="28"/>
      <c r="L21" s="28"/>
      <c r="M21" s="28"/>
      <c r="N21" s="28"/>
      <c r="O21" s="28"/>
      <c r="P21" s="28"/>
      <c r="Q21" s="28"/>
      <c r="R21" s="28"/>
      <c r="S21" s="28"/>
    </row>
    <row r="22" spans="1:19" ht="15" customHeight="1" x14ac:dyDescent="0.25">
      <c r="B22" s="28"/>
      <c r="C22" s="28"/>
      <c r="D22" s="28"/>
      <c r="E22" s="28"/>
      <c r="F22" s="28"/>
      <c r="G22" s="28"/>
      <c r="H22" s="28"/>
      <c r="I22" s="28"/>
      <c r="J22" s="28"/>
      <c r="K22" s="28"/>
      <c r="L22" s="28"/>
      <c r="M22" s="28"/>
      <c r="N22" s="28"/>
      <c r="O22" s="28"/>
      <c r="P22" s="28"/>
      <c r="Q22" s="28"/>
      <c r="R22" s="28"/>
      <c r="S22" s="28"/>
    </row>
    <row r="23" spans="1:19" ht="15" customHeight="1" x14ac:dyDescent="0.25">
      <c r="B23" s="28"/>
      <c r="C23" s="28"/>
      <c r="D23" s="28"/>
      <c r="E23" s="28"/>
      <c r="F23" s="28"/>
      <c r="G23" s="28"/>
      <c r="H23" s="28"/>
      <c r="I23" s="28"/>
      <c r="J23" s="28"/>
      <c r="K23" s="28"/>
      <c r="L23" s="28"/>
      <c r="M23" s="28"/>
      <c r="N23" s="28"/>
      <c r="O23" s="28"/>
      <c r="P23" s="28"/>
      <c r="Q23" s="28"/>
      <c r="R23" s="28"/>
      <c r="S23" s="28"/>
    </row>
    <row r="24" spans="1:19" ht="15" customHeight="1" x14ac:dyDescent="0.25">
      <c r="B24" s="28"/>
      <c r="C24" s="28"/>
      <c r="D24" s="28"/>
      <c r="E24" s="28"/>
      <c r="F24" s="28"/>
      <c r="G24" s="28"/>
      <c r="H24" s="28"/>
      <c r="I24" s="28"/>
      <c r="J24" s="28"/>
      <c r="K24" s="28"/>
      <c r="L24" s="28"/>
      <c r="M24" s="28"/>
      <c r="N24" s="28"/>
      <c r="O24" s="28"/>
      <c r="P24" s="28"/>
      <c r="Q24" s="28"/>
      <c r="R24" s="28"/>
      <c r="S24" s="28"/>
    </row>
    <row r="25" spans="1:19" ht="15" customHeight="1" x14ac:dyDescent="0.25">
      <c r="B25" s="28"/>
      <c r="C25" s="28"/>
      <c r="D25" s="28"/>
      <c r="E25" s="28"/>
      <c r="F25" s="28"/>
      <c r="G25" s="28"/>
      <c r="H25" s="28"/>
      <c r="I25" s="28"/>
      <c r="J25" s="28"/>
      <c r="K25" s="28"/>
      <c r="L25" s="28"/>
      <c r="M25" s="28"/>
      <c r="N25" s="28"/>
      <c r="O25" s="28"/>
      <c r="P25" s="28"/>
      <c r="Q25" s="28"/>
      <c r="R25" s="28"/>
      <c r="S25" s="28"/>
    </row>
    <row r="26" spans="1:19" ht="15" customHeight="1" x14ac:dyDescent="0.25">
      <c r="B26" s="28"/>
      <c r="C26" s="28"/>
      <c r="D26" s="28"/>
      <c r="E26" s="28"/>
      <c r="F26" s="28"/>
      <c r="G26" s="28"/>
      <c r="H26" s="28"/>
      <c r="I26" s="28"/>
      <c r="J26" s="28"/>
      <c r="K26" s="28"/>
      <c r="L26" s="28"/>
      <c r="M26" s="28"/>
      <c r="N26" s="28"/>
      <c r="O26" s="28"/>
      <c r="P26" s="28"/>
      <c r="Q26" s="28"/>
      <c r="R26" s="28"/>
      <c r="S26" s="28"/>
    </row>
    <row r="27" spans="1:19" ht="15" customHeight="1" x14ac:dyDescent="0.25">
      <c r="B27" s="28"/>
      <c r="C27" s="28"/>
      <c r="D27" s="28"/>
      <c r="E27" s="28"/>
      <c r="F27" s="28"/>
      <c r="G27" s="28"/>
      <c r="H27" s="28"/>
      <c r="I27" s="28"/>
      <c r="J27" s="28"/>
      <c r="K27" s="28"/>
      <c r="L27" s="28"/>
      <c r="M27" s="28"/>
      <c r="N27" s="28"/>
      <c r="O27" s="28"/>
      <c r="P27" s="28"/>
      <c r="Q27" s="28"/>
      <c r="R27" s="28"/>
      <c r="S27" s="28"/>
    </row>
    <row r="28" spans="1:19" ht="15" customHeight="1" x14ac:dyDescent="0.25">
      <c r="B28" s="28"/>
      <c r="C28" s="28"/>
      <c r="D28" s="28"/>
      <c r="E28" s="28"/>
      <c r="F28" s="28"/>
      <c r="G28" s="28"/>
      <c r="H28" s="28"/>
      <c r="I28" s="28"/>
      <c r="J28" s="28"/>
      <c r="K28" s="28"/>
      <c r="L28" s="28"/>
      <c r="M28" s="28"/>
      <c r="N28" s="28"/>
      <c r="O28" s="28"/>
      <c r="P28" s="28"/>
      <c r="Q28" s="28"/>
      <c r="R28" s="28"/>
      <c r="S28" s="28"/>
    </row>
    <row r="29" spans="1:19" ht="15" customHeight="1" x14ac:dyDescent="0.25">
      <c r="B29" s="28"/>
      <c r="C29" s="28"/>
      <c r="D29" s="28"/>
      <c r="E29" s="28"/>
      <c r="F29" s="28"/>
      <c r="G29" s="28"/>
      <c r="H29" s="28"/>
      <c r="I29" s="28"/>
      <c r="J29" s="28"/>
      <c r="K29" s="28"/>
      <c r="L29" s="28"/>
      <c r="M29" s="28"/>
      <c r="N29" s="28"/>
      <c r="O29" s="28"/>
      <c r="P29" s="28"/>
      <c r="Q29" s="28"/>
      <c r="R29" s="28"/>
      <c r="S29" s="28"/>
    </row>
    <row r="30" spans="1:19" ht="15" customHeight="1" x14ac:dyDescent="0.25">
      <c r="B30" s="28"/>
      <c r="C30" s="28"/>
      <c r="D30" s="28"/>
      <c r="E30" s="28"/>
      <c r="F30" s="28"/>
      <c r="G30" s="28"/>
      <c r="H30" s="28"/>
      <c r="I30" s="28"/>
      <c r="J30" s="28"/>
      <c r="K30" s="28"/>
      <c r="L30" s="28"/>
      <c r="M30" s="28"/>
      <c r="N30" s="28"/>
      <c r="O30" s="28"/>
      <c r="P30" s="28"/>
      <c r="Q30" s="28"/>
      <c r="R30" s="28"/>
      <c r="S30" s="28"/>
    </row>
    <row r="31" spans="1:19" ht="15" customHeight="1" x14ac:dyDescent="0.25">
      <c r="B31" s="28"/>
      <c r="C31" s="28"/>
      <c r="D31" s="28"/>
      <c r="E31" s="28"/>
      <c r="F31" s="28"/>
      <c r="G31" s="28"/>
      <c r="H31" s="28"/>
      <c r="I31" s="28"/>
      <c r="J31" s="28"/>
      <c r="K31" s="28"/>
      <c r="L31" s="28"/>
      <c r="M31" s="28"/>
      <c r="N31" s="28"/>
      <c r="O31" s="28"/>
      <c r="P31" s="28"/>
      <c r="Q31" s="28"/>
      <c r="R31" s="28"/>
      <c r="S31" s="28"/>
    </row>
    <row r="32" spans="1:19" ht="15" customHeight="1" x14ac:dyDescent="0.25">
      <c r="B32" s="28"/>
      <c r="C32" s="28"/>
      <c r="D32" s="28"/>
      <c r="E32" s="28"/>
      <c r="F32" s="28"/>
      <c r="G32" s="28"/>
      <c r="H32" s="28"/>
      <c r="I32" s="28"/>
      <c r="J32" s="28"/>
      <c r="K32" s="28"/>
      <c r="L32" s="28"/>
      <c r="M32" s="28"/>
      <c r="N32" s="28"/>
      <c r="O32" s="28"/>
      <c r="P32" s="28"/>
      <c r="Q32" s="28"/>
      <c r="R32" s="28"/>
      <c r="S32" s="28"/>
    </row>
    <row r="33" spans="2:19" ht="15" customHeight="1" x14ac:dyDescent="0.25">
      <c r="B33" s="28"/>
      <c r="C33" s="28"/>
      <c r="D33" s="28"/>
      <c r="E33" s="28"/>
      <c r="F33" s="28"/>
      <c r="G33" s="28"/>
      <c r="H33" s="28"/>
      <c r="I33" s="28"/>
      <c r="J33" s="28"/>
      <c r="K33" s="28"/>
      <c r="L33" s="28"/>
      <c r="M33" s="28"/>
      <c r="N33" s="28"/>
      <c r="O33" s="28"/>
      <c r="P33" s="28"/>
      <c r="Q33" s="28"/>
      <c r="R33" s="28"/>
      <c r="S33" s="28"/>
    </row>
    <row r="34" spans="2:19" ht="15" customHeight="1" x14ac:dyDescent="0.25">
      <c r="B34" s="28"/>
      <c r="C34" s="28"/>
      <c r="D34" s="28"/>
      <c r="E34" s="28"/>
      <c r="F34" s="28"/>
      <c r="G34" s="28"/>
      <c r="H34" s="28"/>
      <c r="I34" s="28"/>
      <c r="J34" s="28"/>
      <c r="K34" s="28"/>
      <c r="L34" s="28"/>
      <c r="M34" s="28"/>
      <c r="N34" s="28"/>
      <c r="O34" s="28"/>
      <c r="P34" s="28"/>
      <c r="Q34" s="28"/>
      <c r="R34" s="28"/>
      <c r="S34" s="28"/>
    </row>
    <row r="35" spans="2:19" ht="15" customHeight="1" x14ac:dyDescent="0.25">
      <c r="B35" s="28"/>
      <c r="C35" s="28"/>
      <c r="D35" s="28"/>
      <c r="E35" s="28"/>
      <c r="F35" s="28"/>
      <c r="G35" s="28"/>
      <c r="H35" s="28"/>
      <c r="I35" s="28"/>
      <c r="J35" s="28"/>
      <c r="K35" s="28"/>
      <c r="L35" s="28"/>
      <c r="M35" s="28"/>
      <c r="N35" s="28"/>
      <c r="O35" s="28"/>
      <c r="P35" s="28"/>
      <c r="Q35" s="28"/>
      <c r="R35" s="28"/>
      <c r="S35" s="28"/>
    </row>
    <row r="36" spans="2:19" ht="15" customHeight="1" x14ac:dyDescent="0.25">
      <c r="B36" s="28"/>
      <c r="C36" s="28"/>
      <c r="D36" s="28"/>
      <c r="E36" s="28"/>
      <c r="F36" s="28"/>
      <c r="G36" s="28"/>
      <c r="H36" s="28"/>
      <c r="I36" s="28"/>
      <c r="J36" s="28"/>
      <c r="K36" s="28"/>
      <c r="L36" s="28"/>
      <c r="M36" s="28"/>
      <c r="N36" s="28"/>
      <c r="O36" s="28"/>
      <c r="P36" s="28"/>
      <c r="Q36" s="28"/>
      <c r="R36" s="28"/>
      <c r="S36" s="28"/>
    </row>
    <row r="37" spans="2:19" ht="15" customHeight="1" x14ac:dyDescent="0.25">
      <c r="B37" s="28"/>
      <c r="C37" s="28"/>
      <c r="D37" s="28"/>
      <c r="E37" s="28"/>
      <c r="F37" s="28"/>
      <c r="G37" s="28"/>
      <c r="H37" s="28"/>
      <c r="I37" s="28"/>
      <c r="J37" s="28"/>
      <c r="K37" s="28"/>
      <c r="L37" s="28"/>
      <c r="M37" s="28"/>
      <c r="N37" s="28"/>
      <c r="O37" s="28"/>
      <c r="P37" s="28"/>
      <c r="Q37" s="28"/>
      <c r="R37" s="28"/>
      <c r="S37" s="28"/>
    </row>
    <row r="38" spans="2:19" ht="15" customHeight="1" x14ac:dyDescent="0.25">
      <c r="B38" s="28"/>
      <c r="C38" s="28"/>
      <c r="D38" s="28"/>
      <c r="E38" s="28"/>
      <c r="F38" s="28"/>
      <c r="G38" s="28"/>
      <c r="H38" s="28"/>
      <c r="I38" s="28"/>
      <c r="J38" s="28"/>
      <c r="K38" s="28"/>
      <c r="L38" s="28"/>
      <c r="M38" s="28"/>
      <c r="N38" s="28"/>
      <c r="O38" s="28"/>
      <c r="P38" s="28"/>
      <c r="Q38" s="28"/>
      <c r="R38" s="28"/>
      <c r="S38" s="28"/>
    </row>
    <row r="39" spans="2:19" ht="15" customHeight="1" x14ac:dyDescent="0.25">
      <c r="B39" s="28"/>
      <c r="C39" s="28"/>
      <c r="D39" s="28"/>
      <c r="E39" s="28"/>
      <c r="F39" s="28"/>
      <c r="G39" s="28"/>
      <c r="H39" s="28"/>
      <c r="I39" s="28"/>
      <c r="J39" s="28"/>
      <c r="K39" s="28"/>
      <c r="L39" s="28"/>
      <c r="M39" s="28"/>
      <c r="N39" s="28"/>
      <c r="O39" s="28"/>
      <c r="P39" s="28"/>
      <c r="Q39" s="28"/>
      <c r="R39" s="28"/>
      <c r="S39" s="28"/>
    </row>
    <row r="40" spans="2:19" ht="15" customHeight="1" x14ac:dyDescent="0.25">
      <c r="B40" s="28"/>
      <c r="C40" s="28"/>
      <c r="D40" s="28"/>
      <c r="E40" s="28"/>
      <c r="F40" s="28"/>
      <c r="G40" s="28"/>
      <c r="H40" s="28"/>
      <c r="I40" s="28"/>
      <c r="J40" s="28"/>
      <c r="K40" s="28"/>
      <c r="L40" s="28"/>
      <c r="M40" s="28"/>
      <c r="N40" s="28"/>
      <c r="O40" s="28"/>
      <c r="P40" s="28"/>
      <c r="Q40" s="28"/>
      <c r="R40" s="28"/>
      <c r="S40" s="28"/>
    </row>
    <row r="41" spans="2:19" ht="15" customHeight="1" x14ac:dyDescent="0.25">
      <c r="B41" s="28"/>
      <c r="C41" s="28"/>
      <c r="D41" s="28"/>
      <c r="E41" s="28"/>
      <c r="F41" s="28"/>
      <c r="G41" s="28"/>
      <c r="H41" s="28"/>
      <c r="I41" s="28"/>
      <c r="J41" s="28"/>
      <c r="K41" s="28"/>
      <c r="L41" s="28"/>
      <c r="M41" s="28"/>
      <c r="N41" s="28"/>
      <c r="O41" s="28"/>
      <c r="P41" s="28"/>
      <c r="Q41" s="28"/>
      <c r="R41" s="28"/>
      <c r="S41" s="28"/>
    </row>
    <row r="42" spans="2:19" ht="15" customHeight="1" x14ac:dyDescent="0.25">
      <c r="B42" s="28"/>
      <c r="C42" s="28"/>
      <c r="D42" s="28"/>
      <c r="E42" s="28"/>
      <c r="F42" s="28"/>
      <c r="G42" s="28"/>
      <c r="H42" s="28"/>
      <c r="I42" s="28"/>
      <c r="J42" s="28"/>
      <c r="K42" s="28"/>
      <c r="L42" s="28"/>
      <c r="M42" s="28"/>
      <c r="N42" s="28"/>
      <c r="O42" s="28"/>
      <c r="P42" s="28"/>
      <c r="Q42" s="28"/>
      <c r="R42" s="28"/>
      <c r="S42" s="28"/>
    </row>
    <row r="43" spans="2:19" ht="15" customHeight="1" x14ac:dyDescent="0.25">
      <c r="B43" s="28"/>
      <c r="C43" s="28"/>
      <c r="D43" s="28"/>
      <c r="E43" s="28"/>
      <c r="F43" s="28"/>
      <c r="G43" s="28"/>
      <c r="H43" s="28"/>
      <c r="I43" s="28"/>
      <c r="J43" s="28"/>
      <c r="K43" s="28"/>
      <c r="L43" s="28"/>
      <c r="M43" s="28"/>
      <c r="N43" s="28"/>
      <c r="O43" s="28"/>
      <c r="P43" s="28"/>
      <c r="Q43" s="28"/>
      <c r="R43" s="28"/>
      <c r="S43" s="28"/>
    </row>
    <row r="44" spans="2:19" ht="15" customHeight="1" x14ac:dyDescent="0.25">
      <c r="B44" s="28"/>
      <c r="C44" s="28"/>
      <c r="D44" s="28"/>
      <c r="E44" s="28"/>
      <c r="F44" s="28"/>
      <c r="G44" s="28"/>
      <c r="H44" s="28"/>
      <c r="I44" s="28"/>
      <c r="J44" s="28"/>
      <c r="K44" s="28"/>
      <c r="L44" s="28"/>
      <c r="M44" s="28"/>
      <c r="N44" s="28"/>
      <c r="O44" s="28"/>
      <c r="P44" s="28"/>
      <c r="Q44" s="28"/>
      <c r="R44" s="28"/>
      <c r="S44" s="28"/>
    </row>
    <row r="45" spans="2:19" ht="15" customHeight="1" x14ac:dyDescent="0.25">
      <c r="B45" s="28"/>
      <c r="C45" s="28"/>
      <c r="D45" s="28"/>
      <c r="E45" s="28"/>
      <c r="F45" s="28"/>
      <c r="G45" s="28"/>
      <c r="H45" s="28"/>
      <c r="I45" s="28"/>
      <c r="J45" s="28"/>
      <c r="K45" s="28"/>
      <c r="L45" s="28"/>
      <c r="M45" s="28"/>
      <c r="N45" s="28"/>
      <c r="O45" s="28"/>
      <c r="P45" s="28"/>
      <c r="Q45" s="28"/>
      <c r="R45" s="28"/>
      <c r="S45" s="28"/>
    </row>
    <row r="46" spans="2:19" ht="15" customHeight="1" x14ac:dyDescent="0.25">
      <c r="B46" s="28"/>
      <c r="C46" s="28"/>
      <c r="D46" s="28"/>
      <c r="E46" s="28"/>
      <c r="F46" s="28"/>
      <c r="G46" s="28"/>
      <c r="H46" s="28"/>
      <c r="I46" s="28"/>
      <c r="J46" s="28"/>
      <c r="K46" s="28"/>
      <c r="L46" s="28"/>
      <c r="M46" s="28"/>
      <c r="N46" s="28"/>
      <c r="O46" s="28"/>
      <c r="P46" s="28"/>
      <c r="Q46" s="28"/>
      <c r="R46" s="28"/>
      <c r="S46" s="28"/>
    </row>
    <row r="47" spans="2:19" ht="15" customHeight="1" x14ac:dyDescent="0.25">
      <c r="B47" s="28"/>
      <c r="C47" s="28"/>
      <c r="D47" s="28"/>
      <c r="E47" s="28"/>
      <c r="F47" s="28"/>
      <c r="G47" s="28"/>
      <c r="H47" s="28"/>
      <c r="I47" s="28"/>
      <c r="J47" s="28"/>
      <c r="K47" s="28"/>
      <c r="L47" s="28"/>
      <c r="M47" s="28"/>
      <c r="N47" s="28"/>
      <c r="O47" s="28"/>
      <c r="P47" s="28"/>
      <c r="Q47" s="28"/>
      <c r="R47" s="28"/>
      <c r="S47" s="28"/>
    </row>
    <row r="48" spans="2:19" ht="15" customHeight="1" x14ac:dyDescent="0.25">
      <c r="B48" s="28"/>
      <c r="C48" s="28"/>
      <c r="D48" s="28"/>
      <c r="E48" s="28"/>
      <c r="F48" s="28"/>
      <c r="G48" s="28"/>
      <c r="H48" s="28"/>
      <c r="I48" s="28"/>
      <c r="J48" s="28"/>
      <c r="K48" s="28"/>
      <c r="L48" s="28"/>
      <c r="M48" s="28"/>
      <c r="N48" s="28"/>
      <c r="O48" s="28"/>
      <c r="P48" s="28"/>
      <c r="Q48" s="28"/>
      <c r="R48" s="28"/>
      <c r="S48" s="28"/>
    </row>
    <row r="49" spans="2:19" ht="15" customHeight="1" x14ac:dyDescent="0.25">
      <c r="B49" s="28"/>
      <c r="C49" s="28"/>
      <c r="D49" s="28"/>
      <c r="E49" s="28"/>
      <c r="F49" s="28"/>
      <c r="G49" s="28"/>
      <c r="H49" s="28"/>
      <c r="I49" s="28"/>
      <c r="J49" s="28"/>
      <c r="K49" s="28"/>
      <c r="L49" s="28"/>
      <c r="M49" s="28"/>
      <c r="N49" s="28"/>
      <c r="O49" s="28"/>
      <c r="P49" s="28"/>
      <c r="Q49" s="28"/>
      <c r="R49" s="28"/>
      <c r="S49" s="28"/>
    </row>
    <row r="50" spans="2:19" ht="15" customHeight="1" x14ac:dyDescent="0.25">
      <c r="B50" s="28"/>
      <c r="C50" s="28"/>
      <c r="D50" s="28"/>
      <c r="E50" s="28"/>
      <c r="F50" s="28"/>
      <c r="G50" s="28"/>
      <c r="H50" s="28"/>
      <c r="I50" s="28"/>
      <c r="J50" s="28"/>
      <c r="K50" s="28"/>
      <c r="L50" s="28"/>
      <c r="M50" s="28"/>
      <c r="N50" s="28"/>
      <c r="O50" s="28"/>
      <c r="P50" s="28"/>
      <c r="Q50" s="28"/>
      <c r="R50" s="28"/>
      <c r="S50" s="28"/>
    </row>
    <row r="51" spans="2:19" ht="15" customHeight="1" x14ac:dyDescent="0.25">
      <c r="B51" s="28"/>
      <c r="C51" s="28"/>
      <c r="D51" s="28"/>
      <c r="E51" s="28"/>
      <c r="F51" s="28"/>
      <c r="G51" s="28"/>
      <c r="H51" s="28"/>
      <c r="I51" s="28"/>
      <c r="J51" s="28"/>
      <c r="K51" s="28"/>
      <c r="L51" s="28"/>
      <c r="M51" s="28"/>
      <c r="N51" s="28"/>
      <c r="O51" s="28"/>
      <c r="P51" s="28"/>
      <c r="Q51" s="28"/>
      <c r="R51" s="28"/>
      <c r="S51" s="28"/>
    </row>
    <row r="52" spans="2:19" ht="15" customHeight="1" x14ac:dyDescent="0.25">
      <c r="B52" s="28"/>
      <c r="C52" s="28"/>
      <c r="D52" s="28"/>
      <c r="E52" s="28"/>
      <c r="F52" s="28"/>
      <c r="G52" s="28"/>
      <c r="H52" s="28"/>
      <c r="I52" s="28"/>
      <c r="J52" s="28"/>
      <c r="K52" s="28"/>
      <c r="L52" s="28"/>
      <c r="M52" s="28"/>
      <c r="N52" s="28"/>
      <c r="O52" s="28"/>
      <c r="P52" s="28"/>
      <c r="Q52" s="28"/>
      <c r="R52" s="28"/>
      <c r="S52" s="28"/>
    </row>
    <row r="53" spans="2:19" ht="15" customHeight="1" x14ac:dyDescent="0.25">
      <c r="B53" s="28"/>
      <c r="C53" s="28"/>
      <c r="D53" s="28"/>
      <c r="E53" s="28"/>
      <c r="F53" s="28"/>
      <c r="G53" s="28"/>
      <c r="H53" s="28"/>
      <c r="I53" s="28"/>
      <c r="J53" s="28"/>
      <c r="K53" s="28"/>
      <c r="L53" s="28"/>
      <c r="M53" s="28"/>
      <c r="N53" s="28"/>
      <c r="O53" s="28"/>
      <c r="P53" s="28"/>
      <c r="Q53" s="28"/>
      <c r="R53" s="28"/>
      <c r="S53" s="28"/>
    </row>
    <row r="54" spans="2:19" ht="15" customHeight="1" x14ac:dyDescent="0.25">
      <c r="B54" s="28"/>
      <c r="C54" s="28"/>
      <c r="D54" s="28"/>
      <c r="E54" s="28"/>
      <c r="F54" s="28"/>
      <c r="G54" s="28"/>
      <c r="H54" s="28"/>
      <c r="I54" s="28"/>
      <c r="J54" s="28"/>
      <c r="K54" s="28"/>
      <c r="L54" s="28"/>
      <c r="M54" s="28"/>
      <c r="N54" s="28"/>
      <c r="O54" s="28"/>
      <c r="P54" s="28"/>
      <c r="Q54" s="28"/>
      <c r="R54" s="28"/>
      <c r="S54" s="28"/>
    </row>
    <row r="55" spans="2:19" ht="15" customHeight="1" x14ac:dyDescent="0.25">
      <c r="B55" s="28"/>
      <c r="C55" s="28"/>
      <c r="D55" s="28"/>
      <c r="E55" s="28"/>
      <c r="F55" s="28"/>
      <c r="G55" s="28"/>
      <c r="H55" s="28"/>
      <c r="I55" s="28"/>
      <c r="J55" s="28"/>
      <c r="K55" s="28"/>
      <c r="L55" s="28"/>
      <c r="M55" s="28"/>
      <c r="N55" s="28"/>
      <c r="O55" s="28"/>
      <c r="P55" s="28"/>
      <c r="Q55" s="28"/>
      <c r="R55" s="28"/>
      <c r="S55" s="28"/>
    </row>
    <row r="56" spans="2:19" ht="15" customHeight="1" x14ac:dyDescent="0.25">
      <c r="B56" s="28"/>
      <c r="C56" s="28"/>
      <c r="D56" s="28"/>
      <c r="E56" s="28"/>
      <c r="F56" s="28"/>
      <c r="G56" s="28"/>
      <c r="H56" s="28"/>
      <c r="I56" s="28"/>
      <c r="J56" s="28"/>
      <c r="K56" s="28"/>
      <c r="L56" s="28"/>
      <c r="M56" s="28"/>
      <c r="N56" s="28"/>
      <c r="O56" s="28"/>
      <c r="P56" s="28"/>
      <c r="Q56" s="28"/>
      <c r="R56" s="28"/>
      <c r="S56" s="28"/>
    </row>
    <row r="57" spans="2:19" ht="15" customHeight="1" x14ac:dyDescent="0.25">
      <c r="B57" s="28"/>
      <c r="C57" s="28"/>
      <c r="D57" s="28"/>
      <c r="E57" s="28"/>
      <c r="F57" s="28"/>
      <c r="G57" s="28"/>
      <c r="H57" s="28"/>
      <c r="I57" s="28"/>
      <c r="J57" s="28"/>
      <c r="K57" s="28"/>
      <c r="L57" s="28"/>
      <c r="M57" s="28"/>
      <c r="N57" s="28"/>
      <c r="O57" s="28"/>
      <c r="P57" s="28"/>
      <c r="Q57" s="28"/>
      <c r="R57" s="28"/>
      <c r="S57" s="28"/>
    </row>
    <row r="58" spans="2:19" ht="15" customHeight="1" x14ac:dyDescent="0.25">
      <c r="B58" s="28"/>
      <c r="C58" s="28"/>
      <c r="D58" s="28"/>
      <c r="E58" s="28"/>
      <c r="F58" s="28"/>
      <c r="G58" s="28"/>
      <c r="H58" s="28"/>
      <c r="I58" s="28"/>
      <c r="J58" s="28"/>
      <c r="K58" s="28"/>
      <c r="L58" s="28"/>
      <c r="M58" s="28"/>
      <c r="N58" s="28"/>
      <c r="O58" s="28"/>
      <c r="P58" s="28"/>
      <c r="Q58" s="28"/>
      <c r="R58" s="28"/>
      <c r="S58" s="28"/>
    </row>
    <row r="59" spans="2:19" ht="15" customHeight="1" x14ac:dyDescent="0.25">
      <c r="B59" s="28"/>
      <c r="C59" s="28"/>
      <c r="D59" s="28"/>
      <c r="E59" s="28"/>
      <c r="F59" s="28"/>
      <c r="G59" s="28"/>
      <c r="H59" s="28"/>
      <c r="I59" s="28"/>
      <c r="J59" s="28"/>
      <c r="K59" s="28"/>
      <c r="L59" s="28"/>
      <c r="M59" s="28"/>
      <c r="N59" s="28"/>
      <c r="O59" s="28"/>
      <c r="P59" s="28"/>
      <c r="Q59" s="28"/>
      <c r="R59" s="28"/>
      <c r="S59" s="28"/>
    </row>
    <row r="60" spans="2:19" ht="15" customHeight="1" x14ac:dyDescent="0.25">
      <c r="B60" s="28"/>
      <c r="C60" s="28"/>
      <c r="D60" s="28"/>
      <c r="E60" s="28"/>
      <c r="F60" s="28"/>
      <c r="G60" s="28"/>
      <c r="H60" s="28"/>
      <c r="I60" s="28"/>
      <c r="J60" s="28"/>
      <c r="K60" s="28"/>
      <c r="L60" s="28"/>
      <c r="M60" s="28"/>
      <c r="N60" s="28"/>
      <c r="O60" s="28"/>
      <c r="P60" s="28"/>
      <c r="Q60" s="28"/>
      <c r="R60" s="28"/>
      <c r="S60" s="28"/>
    </row>
    <row r="61" spans="2:19" ht="15" customHeight="1" x14ac:dyDescent="0.25">
      <c r="B61" s="28"/>
      <c r="C61" s="28"/>
      <c r="D61" s="28"/>
      <c r="E61" s="28"/>
      <c r="F61" s="28"/>
      <c r="G61" s="28"/>
      <c r="H61" s="28"/>
      <c r="I61" s="28"/>
      <c r="J61" s="28"/>
      <c r="K61" s="28"/>
      <c r="L61" s="28"/>
      <c r="M61" s="28"/>
      <c r="N61" s="28"/>
      <c r="O61" s="28"/>
      <c r="P61" s="28"/>
      <c r="Q61" s="28"/>
      <c r="R61" s="28"/>
      <c r="S61" s="28"/>
    </row>
    <row r="62" spans="2:19" ht="15" customHeight="1" x14ac:dyDescent="0.25">
      <c r="B62" s="28"/>
      <c r="C62" s="28"/>
      <c r="D62" s="28"/>
      <c r="E62" s="28"/>
      <c r="F62" s="28"/>
      <c r="G62" s="28"/>
      <c r="H62" s="28"/>
      <c r="I62" s="28"/>
      <c r="J62" s="28"/>
      <c r="K62" s="28"/>
      <c r="L62" s="28"/>
      <c r="M62" s="28"/>
      <c r="N62" s="28"/>
      <c r="O62" s="28"/>
      <c r="P62" s="28"/>
      <c r="Q62" s="28"/>
      <c r="R62" s="28"/>
      <c r="S62" s="28"/>
    </row>
    <row r="63" spans="2:19" ht="15" customHeight="1" x14ac:dyDescent="0.25">
      <c r="B63" s="28"/>
      <c r="C63" s="28"/>
      <c r="D63" s="28"/>
      <c r="E63" s="28"/>
      <c r="F63" s="28"/>
      <c r="G63" s="28"/>
      <c r="H63" s="28"/>
      <c r="I63" s="28"/>
      <c r="J63" s="28"/>
      <c r="K63" s="28"/>
      <c r="L63" s="28"/>
      <c r="M63" s="28"/>
      <c r="N63" s="28"/>
      <c r="O63" s="28"/>
      <c r="P63" s="28"/>
      <c r="Q63" s="28"/>
      <c r="R63" s="28"/>
      <c r="S63" s="28"/>
    </row>
    <row r="64" spans="2:19" ht="15" customHeight="1" x14ac:dyDescent="0.25">
      <c r="B64" s="28"/>
      <c r="C64" s="28"/>
      <c r="D64" s="28"/>
      <c r="E64" s="28"/>
      <c r="F64" s="28"/>
      <c r="G64" s="28"/>
      <c r="H64" s="28"/>
      <c r="I64" s="28"/>
      <c r="J64" s="28"/>
      <c r="K64" s="28"/>
      <c r="L64" s="28"/>
      <c r="M64" s="28"/>
      <c r="N64" s="28"/>
      <c r="O64" s="28"/>
      <c r="P64" s="28"/>
      <c r="Q64" s="28"/>
      <c r="R64" s="28"/>
      <c r="S64" s="28"/>
    </row>
    <row r="65" spans="2:19" ht="15" customHeight="1" x14ac:dyDescent="0.25">
      <c r="B65" s="28"/>
      <c r="C65" s="28"/>
      <c r="D65" s="28"/>
      <c r="E65" s="28"/>
      <c r="F65" s="28"/>
      <c r="G65" s="28"/>
      <c r="H65" s="28"/>
      <c r="I65" s="28"/>
      <c r="J65" s="28"/>
      <c r="K65" s="28"/>
      <c r="L65" s="28"/>
      <c r="M65" s="28"/>
      <c r="N65" s="28"/>
      <c r="O65" s="28"/>
      <c r="P65" s="28"/>
      <c r="Q65" s="28"/>
      <c r="R65" s="28"/>
      <c r="S65" s="28"/>
    </row>
    <row r="66" spans="2:19" ht="15" customHeight="1" x14ac:dyDescent="0.25">
      <c r="B66" s="28"/>
      <c r="C66" s="28"/>
      <c r="D66" s="28"/>
      <c r="E66" s="28"/>
      <c r="F66" s="28"/>
      <c r="G66" s="28"/>
      <c r="H66" s="28"/>
      <c r="I66" s="28"/>
      <c r="J66" s="28"/>
      <c r="K66" s="28"/>
      <c r="L66" s="28"/>
      <c r="M66" s="28"/>
      <c r="N66" s="28"/>
      <c r="O66" s="28"/>
      <c r="P66" s="28"/>
      <c r="Q66" s="28"/>
      <c r="R66" s="28"/>
      <c r="S66" s="28"/>
    </row>
    <row r="67" spans="2:19" ht="15" customHeight="1" x14ac:dyDescent="0.25">
      <c r="B67" s="28"/>
      <c r="C67" s="28"/>
      <c r="D67" s="28"/>
      <c r="E67" s="28"/>
      <c r="F67" s="28"/>
      <c r="G67" s="28"/>
      <c r="H67" s="28"/>
      <c r="I67" s="28"/>
      <c r="J67" s="28"/>
      <c r="K67" s="28"/>
      <c r="L67" s="28"/>
      <c r="M67" s="28"/>
      <c r="N67" s="28"/>
      <c r="O67" s="28"/>
      <c r="P67" s="28"/>
      <c r="Q67" s="28"/>
      <c r="R67" s="28"/>
      <c r="S67" s="28"/>
    </row>
    <row r="68" spans="2:19" ht="15" customHeight="1" x14ac:dyDescent="0.25">
      <c r="B68" s="28"/>
      <c r="C68" s="28"/>
      <c r="D68" s="28"/>
      <c r="E68" s="28"/>
      <c r="F68" s="28"/>
      <c r="G68" s="28"/>
      <c r="H68" s="28"/>
      <c r="I68" s="28"/>
      <c r="J68" s="28"/>
      <c r="K68" s="28"/>
      <c r="L68" s="28"/>
      <c r="M68" s="28"/>
      <c r="N68" s="28"/>
      <c r="O68" s="28"/>
      <c r="P68" s="28"/>
      <c r="Q68" s="28"/>
      <c r="R68" s="28"/>
      <c r="S68" s="28"/>
    </row>
  </sheetData>
  <customSheetViews>
    <customSheetView guid="{83C0530C-7214-41FC-893B-10123BBDE999}" scale="60" showPageBreaks="1" view="pageBreakPreview" showRuler="0">
      <selection activeCell="C4" sqref="C4"/>
      <pageMargins left="0.75" right="0.46" top="1" bottom="1" header="0.5" footer="0.5"/>
      <pageSetup paperSize="9" scale="82" orientation="portrait" r:id="rId1"/>
      <headerFooter alignWithMargins="0"/>
    </customSheetView>
  </customSheetViews>
  <mergeCells count="3">
    <mergeCell ref="A2:B2"/>
    <mergeCell ref="A1:I1"/>
    <mergeCell ref="A3:I3"/>
  </mergeCells>
  <phoneticPr fontId="0" type="noConversion"/>
  <printOptions horizontalCentered="1"/>
  <pageMargins left="0.74803149606299213" right="0.47244094488188981" top="0.67" bottom="0.98425196850393704" header="0.51181102362204722" footer="0.51181102362204722"/>
  <pageSetup paperSize="9" orientation="landscape" r:id="rId2"/>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D84"/>
  <sheetViews>
    <sheetView view="pageBreakPreview" zoomScale="80" zoomScaleNormal="80" zoomScaleSheetLayoutView="80" workbookViewId="0">
      <selection activeCell="L19" sqref="L19"/>
    </sheetView>
  </sheetViews>
  <sheetFormatPr defaultColWidth="9.109375" defaultRowHeight="8.4" x14ac:dyDescent="0.15"/>
  <cols>
    <col min="1" max="2" width="5.109375" style="115" customWidth="1"/>
    <col min="3" max="3" width="47.5546875" style="115" customWidth="1"/>
    <col min="4" max="4" width="12.44140625" style="446" customWidth="1"/>
    <col min="5" max="5" width="12.33203125" style="446" customWidth="1"/>
    <col min="6" max="10" width="13.5546875" style="446" customWidth="1"/>
    <col min="11" max="11" width="9.77734375" style="446" customWidth="1"/>
    <col min="12" max="12" width="8" style="446" customWidth="1"/>
    <col min="13" max="13" width="9.77734375" style="446" customWidth="1"/>
    <col min="14" max="16" width="9.109375" style="446"/>
    <col min="17" max="17" width="2" style="446" customWidth="1"/>
    <col min="18" max="16384" width="9.109375" style="446"/>
  </cols>
  <sheetData>
    <row r="1" spans="1:30" ht="12.6" customHeight="1" x14ac:dyDescent="0.15">
      <c r="A1" s="1205" t="s">
        <v>651</v>
      </c>
      <c r="B1" s="1205"/>
      <c r="C1" s="1205"/>
      <c r="D1" s="1205"/>
      <c r="E1" s="1205"/>
      <c r="F1" s="1205"/>
      <c r="G1" s="1205"/>
      <c r="H1" s="1205"/>
      <c r="I1" s="1205"/>
      <c r="J1" s="1205"/>
      <c r="K1" s="445"/>
      <c r="L1" s="445"/>
      <c r="M1" s="445"/>
      <c r="N1" s="445"/>
      <c r="O1" s="445"/>
      <c r="P1" s="445"/>
      <c r="Q1" s="445"/>
      <c r="R1" s="445"/>
      <c r="S1" s="445"/>
      <c r="T1" s="445"/>
      <c r="U1" s="445"/>
      <c r="V1" s="445"/>
      <c r="W1" s="445"/>
      <c r="X1" s="445"/>
      <c r="Y1" s="445"/>
      <c r="Z1" s="445"/>
      <c r="AA1" s="445"/>
      <c r="AB1" s="445"/>
      <c r="AC1" s="445"/>
      <c r="AD1" s="445"/>
    </row>
    <row r="2" spans="1:30" ht="11.4" x14ac:dyDescent="0.2">
      <c r="A2" s="268" t="s">
        <v>79</v>
      </c>
      <c r="B2" s="266"/>
      <c r="C2" s="266"/>
      <c r="D2" s="267"/>
      <c r="E2" s="267"/>
      <c r="F2" s="267"/>
      <c r="G2" s="267"/>
      <c r="H2" s="267"/>
      <c r="I2" s="267"/>
      <c r="J2" s="267" t="s">
        <v>429</v>
      </c>
      <c r="K2" s="445"/>
      <c r="L2" s="445"/>
      <c r="M2" s="445"/>
      <c r="N2" s="445"/>
      <c r="O2" s="445"/>
      <c r="P2" s="445"/>
      <c r="Q2" s="445"/>
      <c r="R2" s="445"/>
      <c r="S2" s="445"/>
      <c r="T2" s="445"/>
      <c r="U2" s="445"/>
      <c r="V2" s="445"/>
      <c r="W2" s="445"/>
      <c r="X2" s="445"/>
      <c r="Y2" s="445"/>
      <c r="Z2" s="445"/>
      <c r="AA2" s="445"/>
      <c r="AB2" s="445"/>
      <c r="AC2" s="445"/>
      <c r="AD2" s="445"/>
    </row>
    <row r="3" spans="1:30" ht="12.6" thickBot="1" x14ac:dyDescent="0.3">
      <c r="A3" s="58"/>
      <c r="B3" s="58"/>
      <c r="C3" s="122"/>
      <c r="D3" s="115"/>
      <c r="E3" s="115"/>
      <c r="F3" s="115"/>
      <c r="G3" s="115"/>
      <c r="H3" s="115"/>
      <c r="I3" s="115"/>
      <c r="J3" s="115" t="s">
        <v>894</v>
      </c>
      <c r="K3" s="445"/>
      <c r="L3" s="445"/>
      <c r="M3" s="445"/>
      <c r="N3" s="445"/>
      <c r="O3" s="445"/>
      <c r="P3" s="445"/>
      <c r="Q3" s="445"/>
      <c r="R3" s="445"/>
      <c r="S3" s="445"/>
      <c r="T3" s="445"/>
      <c r="U3" s="445"/>
      <c r="V3" s="445"/>
      <c r="W3" s="445"/>
      <c r="X3" s="445"/>
      <c r="Y3" s="445"/>
      <c r="Z3" s="445"/>
      <c r="AA3" s="445"/>
      <c r="AB3" s="445"/>
      <c r="AC3" s="445"/>
      <c r="AD3" s="445"/>
    </row>
    <row r="4" spans="1:30" ht="13.2" x14ac:dyDescent="0.25">
      <c r="A4" s="397"/>
      <c r="B4" s="398"/>
      <c r="C4" s="399" t="s">
        <v>694</v>
      </c>
      <c r="D4" s="908"/>
      <c r="E4" s="908"/>
      <c r="F4" s="908"/>
      <c r="G4" s="171"/>
      <c r="H4" s="171"/>
      <c r="I4" s="171"/>
      <c r="J4" s="171"/>
      <c r="K4" s="445"/>
      <c r="L4" s="445"/>
      <c r="M4" s="445"/>
      <c r="N4" s="445"/>
      <c r="O4" s="445"/>
      <c r="P4" s="445"/>
      <c r="Q4" s="445"/>
      <c r="R4" s="445"/>
      <c r="S4" s="445"/>
      <c r="T4" s="445"/>
      <c r="U4" s="445"/>
      <c r="V4" s="445"/>
      <c r="W4" s="445"/>
      <c r="X4" s="445"/>
      <c r="Y4" s="445"/>
      <c r="Z4" s="445"/>
      <c r="AA4" s="445"/>
      <c r="AB4" s="445"/>
      <c r="AC4" s="445"/>
      <c r="AD4" s="445"/>
    </row>
    <row r="5" spans="1:30" ht="27" thickBot="1" x14ac:dyDescent="0.3">
      <c r="A5" s="400" t="s">
        <v>188</v>
      </c>
      <c r="B5" s="401"/>
      <c r="C5" s="402" t="s">
        <v>474</v>
      </c>
      <c r="D5" s="777" t="s">
        <v>1519</v>
      </c>
      <c r="E5" s="1038" t="s">
        <v>1513</v>
      </c>
      <c r="F5" s="1038" t="s">
        <v>1514</v>
      </c>
      <c r="G5" s="1038" t="s">
        <v>1515</v>
      </c>
      <c r="H5" s="1038" t="s">
        <v>1516</v>
      </c>
      <c r="I5" s="1038" t="s">
        <v>1517</v>
      </c>
      <c r="J5" s="1038" t="s">
        <v>1518</v>
      </c>
      <c r="K5" s="445"/>
      <c r="L5" s="445"/>
      <c r="M5" s="445"/>
      <c r="N5" s="445"/>
      <c r="O5" s="445"/>
      <c r="P5" s="445"/>
      <c r="Q5" s="445"/>
      <c r="R5" s="445"/>
      <c r="S5" s="445"/>
      <c r="T5" s="445"/>
      <c r="U5" s="445"/>
      <c r="V5" s="445"/>
      <c r="W5" s="445"/>
      <c r="X5" s="445"/>
      <c r="Y5" s="445"/>
      <c r="Z5" s="445"/>
      <c r="AA5" s="445"/>
      <c r="AB5" s="445"/>
      <c r="AC5" s="445"/>
      <c r="AD5" s="445"/>
    </row>
    <row r="6" spans="1:30" ht="13.2" x14ac:dyDescent="0.25">
      <c r="A6" s="403" t="s">
        <v>189</v>
      </c>
      <c r="B6" s="396"/>
      <c r="C6" s="396" t="s">
        <v>450</v>
      </c>
      <c r="D6" s="915">
        <v>73.001458500000012</v>
      </c>
      <c r="E6" s="916">
        <v>108.68045699208906</v>
      </c>
      <c r="F6" s="916">
        <v>164.8392564968824</v>
      </c>
      <c r="G6" s="916">
        <v>200.38350060798976</v>
      </c>
      <c r="H6" s="916">
        <v>223.69851351092416</v>
      </c>
      <c r="I6" s="916">
        <v>231.92269279914902</v>
      </c>
      <c r="J6" s="916">
        <v>240.44923048888182</v>
      </c>
      <c r="K6" s="445"/>
      <c r="L6" s="445"/>
      <c r="M6" s="445"/>
      <c r="N6" s="705"/>
      <c r="O6" s="445"/>
      <c r="P6" s="445"/>
      <c r="Q6" s="445"/>
      <c r="R6" s="705"/>
      <c r="S6" s="445"/>
      <c r="T6" s="445"/>
      <c r="U6" s="445"/>
      <c r="V6" s="445"/>
      <c r="W6" s="445"/>
      <c r="X6" s="445"/>
      <c r="Y6" s="445"/>
      <c r="Z6" s="445"/>
      <c r="AA6" s="445"/>
      <c r="AB6" s="445"/>
      <c r="AC6" s="445"/>
      <c r="AD6" s="445"/>
    </row>
    <row r="7" spans="1:30" ht="13.2" x14ac:dyDescent="0.25">
      <c r="A7" s="404"/>
      <c r="B7" s="64">
        <v>1</v>
      </c>
      <c r="C7" s="64" t="s">
        <v>294</v>
      </c>
      <c r="D7" s="910">
        <v>72.542091799999994</v>
      </c>
      <c r="E7" s="910">
        <v>107.99657773941701</v>
      </c>
      <c r="F7" s="910">
        <v>163.80199413468685</v>
      </c>
      <c r="G7" s="910">
        <v>199.1225736443354</v>
      </c>
      <c r="H7" s="910">
        <v>222.29087522454083</v>
      </c>
      <c r="I7" s="910">
        <v>230.46330329878359</v>
      </c>
      <c r="J7" s="910">
        <v>238.93618716349098</v>
      </c>
      <c r="K7" s="917"/>
      <c r="L7" s="445"/>
      <c r="M7" s="445"/>
      <c r="N7" s="445"/>
      <c r="O7" s="445"/>
      <c r="P7" s="445"/>
      <c r="Q7" s="445"/>
      <c r="R7" s="445"/>
      <c r="S7" s="445"/>
      <c r="T7" s="445"/>
      <c r="U7" s="445"/>
      <c r="V7" s="445"/>
      <c r="W7" s="445"/>
      <c r="X7" s="445"/>
      <c r="Y7" s="445"/>
      <c r="Z7" s="445"/>
      <c r="AA7" s="445"/>
      <c r="AB7" s="445"/>
      <c r="AC7" s="445"/>
      <c r="AD7" s="445"/>
    </row>
    <row r="8" spans="1:30" ht="13.2" x14ac:dyDescent="0.25">
      <c r="A8" s="404"/>
      <c r="B8" s="64">
        <v>2</v>
      </c>
      <c r="C8" s="64" t="s">
        <v>451</v>
      </c>
      <c r="D8" s="910"/>
      <c r="E8" s="910"/>
      <c r="F8" s="910"/>
      <c r="G8" s="1064"/>
      <c r="H8" s="1064"/>
      <c r="I8" s="1064"/>
      <c r="J8" s="1064"/>
      <c r="K8" s="917"/>
      <c r="L8" s="445"/>
      <c r="M8" s="445"/>
      <c r="N8" s="445"/>
      <c r="O8" s="445"/>
      <c r="P8" s="445"/>
      <c r="Q8" s="445"/>
      <c r="R8" s="445"/>
      <c r="S8" s="445"/>
      <c r="T8" s="445"/>
      <c r="U8" s="445"/>
      <c r="V8" s="445"/>
      <c r="W8" s="445"/>
      <c r="X8" s="445"/>
      <c r="Y8" s="445"/>
      <c r="Z8" s="445"/>
      <c r="AA8" s="445"/>
      <c r="AB8" s="445"/>
      <c r="AC8" s="445"/>
      <c r="AD8" s="445"/>
    </row>
    <row r="9" spans="1:30" ht="13.2" x14ac:dyDescent="0.25">
      <c r="A9" s="405"/>
      <c r="B9" s="64">
        <v>3</v>
      </c>
      <c r="C9" s="4" t="s">
        <v>295</v>
      </c>
      <c r="D9" s="910">
        <v>7.0289200000001981E-2</v>
      </c>
      <c r="E9" s="910">
        <v>0.1046425994024292</v>
      </c>
      <c r="F9" s="910">
        <v>0.15871490386402334</v>
      </c>
      <c r="G9" s="910">
        <v>0.19293855548016905</v>
      </c>
      <c r="H9" s="910">
        <v>0.21538733443075647</v>
      </c>
      <c r="I9" s="910">
        <v>0.22330595680767668</v>
      </c>
      <c r="J9" s="910">
        <v>0.23151570391815646</v>
      </c>
      <c r="K9" s="917"/>
      <c r="L9" s="445"/>
      <c r="M9" s="445"/>
      <c r="N9" s="445"/>
      <c r="O9" s="445"/>
      <c r="P9" s="445"/>
      <c r="Q9" s="445"/>
      <c r="R9" s="445"/>
      <c r="S9" s="445"/>
      <c r="T9" s="445"/>
      <c r="U9" s="445"/>
      <c r="V9" s="445"/>
      <c r="W9" s="445"/>
      <c r="X9" s="445"/>
      <c r="Y9" s="445"/>
      <c r="Z9" s="445"/>
      <c r="AA9" s="445"/>
      <c r="AB9" s="445"/>
      <c r="AC9" s="445"/>
      <c r="AD9" s="445"/>
    </row>
    <row r="10" spans="1:30" ht="13.2" x14ac:dyDescent="0.25">
      <c r="A10" s="405"/>
      <c r="B10" s="64">
        <v>4</v>
      </c>
      <c r="C10" s="4" t="s">
        <v>296</v>
      </c>
      <c r="D10" s="910">
        <v>0.36029310000000003</v>
      </c>
      <c r="E10" s="910">
        <v>0.53638406086224211</v>
      </c>
      <c r="F10" s="910">
        <v>0.81355150904220486</v>
      </c>
      <c r="G10" s="910">
        <v>0.9889773999913235</v>
      </c>
      <c r="H10" s="910">
        <v>1.1040468581630152</v>
      </c>
      <c r="I10" s="910">
        <v>1.144636664333947</v>
      </c>
      <c r="J10" s="910">
        <v>1.1867187372078838</v>
      </c>
      <c r="K10" s="917"/>
      <c r="L10" s="445"/>
      <c r="M10" s="445"/>
      <c r="N10" s="445"/>
      <c r="O10" s="445"/>
      <c r="P10" s="445"/>
      <c r="Q10" s="445"/>
      <c r="R10" s="445"/>
      <c r="S10" s="445"/>
      <c r="T10" s="445"/>
      <c r="U10" s="445"/>
      <c r="V10" s="445"/>
      <c r="W10" s="445"/>
      <c r="X10" s="445"/>
      <c r="Y10" s="445"/>
      <c r="Z10" s="445"/>
      <c r="AA10" s="445"/>
      <c r="AB10" s="445"/>
      <c r="AC10" s="445"/>
      <c r="AD10" s="445"/>
    </row>
    <row r="11" spans="1:30" ht="13.2" x14ac:dyDescent="0.25">
      <c r="A11" s="405"/>
      <c r="B11" s="64">
        <v>5</v>
      </c>
      <c r="C11" s="4" t="s">
        <v>297</v>
      </c>
      <c r="D11" s="910"/>
      <c r="E11" s="910"/>
      <c r="F11" s="910"/>
      <c r="G11" s="1064"/>
      <c r="H11" s="1064"/>
      <c r="I11" s="1064"/>
      <c r="J11" s="1064"/>
      <c r="K11" s="917"/>
      <c r="L11" s="445"/>
      <c r="M11" s="445"/>
      <c r="N11" s="445"/>
      <c r="O11" s="445"/>
      <c r="P11" s="445"/>
      <c r="Q11" s="445"/>
      <c r="R11" s="445"/>
      <c r="S11" s="445"/>
      <c r="T11" s="445"/>
      <c r="U11" s="445"/>
      <c r="V11" s="445"/>
      <c r="W11" s="445"/>
      <c r="X11" s="445"/>
      <c r="Y11" s="445"/>
      <c r="Z11" s="445"/>
      <c r="AA11" s="445"/>
      <c r="AB11" s="445"/>
      <c r="AC11" s="445"/>
      <c r="AD11" s="445"/>
    </row>
    <row r="12" spans="1:30" ht="13.2" x14ac:dyDescent="0.25">
      <c r="A12" s="405"/>
      <c r="B12" s="64">
        <v>6</v>
      </c>
      <c r="C12" s="4" t="s">
        <v>452</v>
      </c>
      <c r="D12" s="910"/>
      <c r="E12" s="910"/>
      <c r="F12" s="910"/>
      <c r="G12" s="1064"/>
      <c r="H12" s="1064"/>
      <c r="I12" s="1064"/>
      <c r="J12" s="1064"/>
      <c r="K12" s="917"/>
      <c r="L12" s="445"/>
      <c r="M12" s="445"/>
      <c r="N12" s="445"/>
      <c r="O12" s="445"/>
      <c r="P12" s="445"/>
      <c r="Q12" s="445"/>
      <c r="R12" s="445"/>
      <c r="S12" s="445"/>
      <c r="T12" s="445"/>
      <c r="U12" s="445"/>
      <c r="V12" s="445"/>
      <c r="W12" s="445"/>
      <c r="X12" s="445"/>
      <c r="Y12" s="445"/>
      <c r="Z12" s="445"/>
      <c r="AA12" s="445"/>
      <c r="AB12" s="445"/>
      <c r="AC12" s="445"/>
      <c r="AD12" s="445"/>
    </row>
    <row r="13" spans="1:30" ht="26.4" x14ac:dyDescent="0.25">
      <c r="A13" s="406"/>
      <c r="B13" s="64">
        <v>7</v>
      </c>
      <c r="C13" s="10" t="s">
        <v>298</v>
      </c>
      <c r="D13" s="910"/>
      <c r="E13" s="910"/>
      <c r="F13" s="910"/>
      <c r="G13" s="1064"/>
      <c r="H13" s="1064"/>
      <c r="I13" s="1064"/>
      <c r="J13" s="1064"/>
      <c r="K13" s="917"/>
      <c r="L13" s="445"/>
      <c r="M13" s="445"/>
      <c r="N13" s="445"/>
      <c r="O13" s="445"/>
      <c r="P13" s="445"/>
      <c r="Q13" s="445"/>
      <c r="R13" s="445"/>
      <c r="S13" s="445"/>
      <c r="T13" s="445"/>
      <c r="U13" s="445"/>
      <c r="V13" s="445"/>
      <c r="W13" s="445"/>
      <c r="X13" s="445"/>
      <c r="Y13" s="445"/>
      <c r="Z13" s="445"/>
      <c r="AA13" s="445"/>
      <c r="AB13" s="445"/>
      <c r="AC13" s="445"/>
      <c r="AD13" s="445"/>
    </row>
    <row r="14" spans="1:30" ht="13.2" x14ac:dyDescent="0.25">
      <c r="A14" s="405"/>
      <c r="B14" s="64">
        <v>8</v>
      </c>
      <c r="C14" s="4" t="s">
        <v>275</v>
      </c>
      <c r="D14" s="910">
        <v>0</v>
      </c>
      <c r="E14" s="910">
        <v>0</v>
      </c>
      <c r="F14" s="910">
        <v>0</v>
      </c>
      <c r="G14" s="910">
        <v>0</v>
      </c>
      <c r="H14" s="910">
        <v>0</v>
      </c>
      <c r="I14" s="910">
        <v>0</v>
      </c>
      <c r="J14" s="910">
        <v>0</v>
      </c>
      <c r="K14" s="917"/>
      <c r="L14" s="445"/>
      <c r="M14" s="445"/>
      <c r="N14" s="445"/>
      <c r="O14" s="445"/>
      <c r="P14" s="445"/>
      <c r="Q14" s="445"/>
      <c r="R14" s="445"/>
      <c r="S14" s="445"/>
      <c r="T14" s="445"/>
      <c r="U14" s="445"/>
      <c r="V14" s="445"/>
      <c r="W14" s="445"/>
      <c r="X14" s="445"/>
      <c r="Y14" s="445"/>
      <c r="Z14" s="445"/>
      <c r="AA14" s="445"/>
      <c r="AB14" s="445"/>
      <c r="AC14" s="445"/>
      <c r="AD14" s="445"/>
    </row>
    <row r="15" spans="1:30" ht="13.2" x14ac:dyDescent="0.25">
      <c r="A15" s="405"/>
      <c r="B15" s="64">
        <v>9</v>
      </c>
      <c r="C15" s="4" t="s">
        <v>299</v>
      </c>
      <c r="D15" s="910"/>
      <c r="E15" s="910"/>
      <c r="F15" s="910"/>
      <c r="G15" s="1064"/>
      <c r="H15" s="1064"/>
      <c r="I15" s="1064"/>
      <c r="J15" s="1064"/>
      <c r="K15" s="917"/>
      <c r="L15" s="445"/>
      <c r="M15" s="445"/>
      <c r="N15" s="445"/>
      <c r="O15" s="445"/>
      <c r="P15" s="445"/>
      <c r="Q15" s="445"/>
      <c r="R15" s="445"/>
      <c r="S15" s="445"/>
      <c r="T15" s="445"/>
      <c r="U15" s="445"/>
      <c r="V15" s="445"/>
      <c r="W15" s="445"/>
      <c r="X15" s="445"/>
      <c r="Y15" s="445"/>
      <c r="Z15" s="445"/>
      <c r="AA15" s="445"/>
      <c r="AB15" s="445"/>
      <c r="AC15" s="445"/>
      <c r="AD15" s="445"/>
    </row>
    <row r="16" spans="1:30" ht="13.2" x14ac:dyDescent="0.25">
      <c r="A16" s="405"/>
      <c r="B16" s="64">
        <v>10</v>
      </c>
      <c r="C16" s="4" t="s">
        <v>453</v>
      </c>
      <c r="D16" s="910"/>
      <c r="E16" s="910"/>
      <c r="F16" s="910"/>
      <c r="G16" s="1064"/>
      <c r="H16" s="1064"/>
      <c r="I16" s="1064"/>
      <c r="J16" s="1064"/>
      <c r="K16" s="917"/>
      <c r="L16" s="445"/>
      <c r="M16" s="445"/>
      <c r="N16" s="445"/>
      <c r="O16" s="445"/>
      <c r="P16" s="445"/>
      <c r="Q16" s="445"/>
      <c r="R16" s="445"/>
      <c r="S16" s="445"/>
      <c r="T16" s="445"/>
      <c r="U16" s="445"/>
      <c r="V16" s="445"/>
      <c r="W16" s="445"/>
      <c r="X16" s="445"/>
      <c r="Y16" s="445"/>
      <c r="Z16" s="445"/>
      <c r="AA16" s="445"/>
      <c r="AB16" s="445"/>
      <c r="AC16" s="445"/>
      <c r="AD16" s="445"/>
    </row>
    <row r="17" spans="1:30" ht="13.2" x14ac:dyDescent="0.25">
      <c r="A17" s="405"/>
      <c r="B17" s="64">
        <v>11</v>
      </c>
      <c r="C17" s="4" t="s">
        <v>300</v>
      </c>
      <c r="D17" s="910"/>
      <c r="E17" s="910"/>
      <c r="F17" s="910"/>
      <c r="G17" s="1064"/>
      <c r="H17" s="1064"/>
      <c r="I17" s="1064"/>
      <c r="J17" s="1064"/>
      <c r="K17" s="917"/>
      <c r="L17" s="445"/>
      <c r="M17" s="445"/>
      <c r="N17" s="445"/>
      <c r="O17" s="445"/>
      <c r="P17" s="445"/>
      <c r="Q17" s="445"/>
      <c r="R17" s="445"/>
      <c r="S17" s="445"/>
      <c r="T17" s="445"/>
      <c r="U17" s="445"/>
      <c r="V17" s="445"/>
      <c r="W17" s="445"/>
      <c r="X17" s="445"/>
      <c r="Y17" s="445"/>
      <c r="Z17" s="445"/>
      <c r="AA17" s="445"/>
      <c r="AB17" s="445"/>
      <c r="AC17" s="445"/>
      <c r="AD17" s="445"/>
    </row>
    <row r="18" spans="1:30" ht="13.2" x14ac:dyDescent="0.25">
      <c r="A18" s="405"/>
      <c r="B18" s="64">
        <v>12</v>
      </c>
      <c r="C18" s="4" t="s">
        <v>301</v>
      </c>
      <c r="D18" s="910"/>
      <c r="E18" s="910"/>
      <c r="F18" s="910"/>
      <c r="G18" s="1064"/>
      <c r="H18" s="1064"/>
      <c r="I18" s="1064"/>
      <c r="J18" s="1064"/>
      <c r="K18" s="917"/>
      <c r="L18" s="445"/>
      <c r="M18" s="445"/>
      <c r="N18" s="445"/>
      <c r="O18" s="445"/>
      <c r="P18" s="445"/>
      <c r="Q18" s="445"/>
      <c r="R18" s="445"/>
      <c r="S18" s="445"/>
      <c r="T18" s="445"/>
      <c r="U18" s="445"/>
      <c r="V18" s="445"/>
      <c r="W18" s="445"/>
      <c r="X18" s="445"/>
      <c r="Y18" s="445"/>
      <c r="Z18" s="445"/>
      <c r="AA18" s="445"/>
      <c r="AB18" s="445"/>
      <c r="AC18" s="445"/>
      <c r="AD18" s="445"/>
    </row>
    <row r="19" spans="1:30" ht="13.2" x14ac:dyDescent="0.25">
      <c r="A19" s="405"/>
      <c r="B19" s="64">
        <v>13</v>
      </c>
      <c r="C19" s="51" t="s">
        <v>302</v>
      </c>
      <c r="D19" s="910">
        <v>2.8784399999999998E-2</v>
      </c>
      <c r="E19" s="910">
        <v>4.2852592407357011E-2</v>
      </c>
      <c r="F19" s="910">
        <v>6.4995949289271535E-2</v>
      </c>
      <c r="G19" s="910">
        <v>7.9011008182810746E-2</v>
      </c>
      <c r="H19" s="910">
        <v>8.8204093789493856E-2</v>
      </c>
      <c r="I19" s="910">
        <v>9.1446879223759936E-2</v>
      </c>
      <c r="J19" s="910">
        <v>9.4808884264746138E-2</v>
      </c>
      <c r="K19" s="917"/>
      <c r="L19" s="445"/>
      <c r="M19" s="445"/>
      <c r="N19" s="445"/>
      <c r="O19" s="445"/>
      <c r="P19" s="445"/>
      <c r="Q19" s="445"/>
      <c r="R19" s="445"/>
      <c r="S19" s="445"/>
      <c r="T19" s="445"/>
      <c r="U19" s="445"/>
      <c r="V19" s="445"/>
      <c r="W19" s="445"/>
      <c r="X19" s="445"/>
      <c r="Y19" s="445"/>
      <c r="Z19" s="445"/>
      <c r="AA19" s="445"/>
      <c r="AB19" s="445"/>
      <c r="AC19" s="445"/>
      <c r="AD19" s="445"/>
    </row>
    <row r="20" spans="1:30" ht="13.2" x14ac:dyDescent="0.25">
      <c r="A20" s="407" t="s">
        <v>214</v>
      </c>
      <c r="B20" s="138"/>
      <c r="C20" s="138" t="s">
        <v>303</v>
      </c>
      <c r="D20" s="912"/>
      <c r="E20" s="912"/>
      <c r="F20" s="912"/>
      <c r="G20" s="1112"/>
      <c r="H20" s="1112"/>
      <c r="I20" s="1112"/>
      <c r="J20" s="1112"/>
      <c r="K20" s="445"/>
      <c r="L20" s="445"/>
      <c r="M20" s="445"/>
      <c r="N20" s="445"/>
      <c r="O20" s="445"/>
      <c r="P20" s="445"/>
      <c r="Q20" s="445"/>
      <c r="R20" s="445"/>
      <c r="S20" s="445"/>
      <c r="T20" s="445"/>
      <c r="U20" s="445"/>
      <c r="V20" s="445"/>
      <c r="W20" s="445"/>
      <c r="X20" s="445"/>
      <c r="Y20" s="445"/>
      <c r="Z20" s="445"/>
      <c r="AA20" s="445"/>
      <c r="AB20" s="445"/>
      <c r="AC20" s="445"/>
      <c r="AD20" s="445"/>
    </row>
    <row r="21" spans="1:30" ht="26.4" x14ac:dyDescent="0.25">
      <c r="A21" s="408" t="s">
        <v>233</v>
      </c>
      <c r="B21" s="67"/>
      <c r="C21" s="67" t="s">
        <v>304</v>
      </c>
      <c r="D21" s="910"/>
      <c r="E21" s="910"/>
      <c r="F21" s="910"/>
      <c r="G21" s="1064"/>
      <c r="H21" s="1064"/>
      <c r="I21" s="1064"/>
      <c r="J21" s="1064"/>
      <c r="K21" s="445"/>
      <c r="L21" s="445"/>
      <c r="M21" s="445"/>
      <c r="N21" s="445"/>
      <c r="O21" s="445"/>
      <c r="P21" s="445"/>
      <c r="Q21" s="445"/>
      <c r="R21" s="445"/>
      <c r="S21" s="445"/>
      <c r="T21" s="445"/>
      <c r="U21" s="445"/>
      <c r="V21" s="445"/>
      <c r="W21" s="445"/>
      <c r="X21" s="445"/>
      <c r="Y21" s="445"/>
      <c r="Z21" s="445"/>
      <c r="AA21" s="445"/>
      <c r="AB21" s="445"/>
      <c r="AC21" s="445"/>
      <c r="AD21" s="445"/>
    </row>
    <row r="22" spans="1:30" ht="13.2" x14ac:dyDescent="0.25">
      <c r="A22" s="409"/>
      <c r="B22" s="51">
        <v>1</v>
      </c>
      <c r="C22" s="51" t="s">
        <v>305</v>
      </c>
      <c r="D22" s="909">
        <v>37.868601900000002</v>
      </c>
      <c r="E22" s="910">
        <v>37.868601900000002</v>
      </c>
      <c r="F22" s="910">
        <v>37.868601900000002</v>
      </c>
      <c r="G22" s="910">
        <v>37.868601900000002</v>
      </c>
      <c r="H22" s="910">
        <v>37.868601900000002</v>
      </c>
      <c r="I22" s="910">
        <v>37.868601900000002</v>
      </c>
      <c r="J22" s="910">
        <v>37.868601900000002</v>
      </c>
      <c r="K22" s="445"/>
      <c r="L22" s="445"/>
      <c r="M22" s="445"/>
      <c r="N22" s="445"/>
      <c r="O22" s="445"/>
      <c r="P22" s="445"/>
      <c r="Q22" s="445"/>
      <c r="R22" s="445"/>
      <c r="S22" s="445"/>
      <c r="T22" s="445"/>
      <c r="U22" s="445"/>
      <c r="V22" s="445"/>
      <c r="W22" s="445"/>
      <c r="X22" s="445"/>
      <c r="Y22" s="445"/>
      <c r="Z22" s="445"/>
      <c r="AA22" s="445"/>
      <c r="AB22" s="445"/>
      <c r="AC22" s="445"/>
      <c r="AD22" s="445"/>
    </row>
    <row r="23" spans="1:30" ht="13.2" x14ac:dyDescent="0.25">
      <c r="A23" s="409"/>
      <c r="B23" s="51"/>
      <c r="C23" s="51" t="s">
        <v>80</v>
      </c>
      <c r="D23" s="910"/>
      <c r="E23" s="910"/>
      <c r="F23" s="910"/>
      <c r="G23" s="1064"/>
      <c r="H23" s="1064"/>
      <c r="I23" s="1064"/>
      <c r="J23" s="1064"/>
      <c r="K23" s="445"/>
      <c r="L23" s="445"/>
      <c r="M23" s="445"/>
      <c r="N23" s="445"/>
      <c r="O23" s="445"/>
      <c r="P23" s="445"/>
      <c r="Q23" s="445"/>
      <c r="R23" s="445"/>
      <c r="S23" s="445"/>
      <c r="T23" s="445"/>
      <c r="U23" s="445"/>
      <c r="V23" s="445"/>
      <c r="W23" s="445"/>
      <c r="X23" s="445"/>
      <c r="Y23" s="445"/>
      <c r="Z23" s="445"/>
      <c r="AA23" s="445"/>
      <c r="AB23" s="445"/>
      <c r="AC23" s="445"/>
      <c r="AD23" s="445"/>
    </row>
    <row r="24" spans="1:30" ht="13.2" x14ac:dyDescent="0.25">
      <c r="A24" s="409"/>
      <c r="B24" s="51"/>
      <c r="C24" s="51" t="s">
        <v>81</v>
      </c>
      <c r="D24" s="910"/>
      <c r="E24" s="910"/>
      <c r="F24" s="910"/>
      <c r="G24" s="1064"/>
      <c r="H24" s="1064"/>
      <c r="I24" s="1064"/>
      <c r="J24" s="1064"/>
      <c r="K24" s="445"/>
      <c r="L24" s="445"/>
      <c r="M24" s="445"/>
      <c r="N24" s="445"/>
      <c r="O24" s="445"/>
      <c r="P24" s="445"/>
      <c r="Q24" s="445"/>
      <c r="R24" s="445"/>
      <c r="S24" s="445"/>
      <c r="T24" s="445"/>
      <c r="U24" s="445"/>
      <c r="V24" s="445"/>
      <c r="W24" s="445"/>
      <c r="X24" s="445"/>
      <c r="Y24" s="445"/>
      <c r="Z24" s="445"/>
      <c r="AA24" s="445"/>
      <c r="AB24" s="445"/>
      <c r="AC24" s="445"/>
      <c r="AD24" s="445"/>
    </row>
    <row r="25" spans="1:30" ht="13.2" x14ac:dyDescent="0.25">
      <c r="A25" s="409"/>
      <c r="B25" s="51"/>
      <c r="C25" s="51" t="s">
        <v>82</v>
      </c>
      <c r="D25" s="910"/>
      <c r="E25" s="910"/>
      <c r="F25" s="910"/>
      <c r="G25" s="1064"/>
      <c r="H25" s="1064"/>
      <c r="I25" s="1064"/>
      <c r="J25" s="1064"/>
      <c r="K25" s="445"/>
      <c r="L25" s="445"/>
      <c r="M25" s="445"/>
      <c r="N25" s="445"/>
      <c r="O25" s="445"/>
      <c r="P25" s="445"/>
      <c r="Q25" s="445"/>
      <c r="R25" s="445"/>
      <c r="S25" s="445"/>
      <c r="T25" s="445"/>
      <c r="U25" s="445"/>
      <c r="V25" s="445"/>
      <c r="W25" s="445"/>
      <c r="X25" s="445"/>
      <c r="Y25" s="445"/>
      <c r="Z25" s="445"/>
      <c r="AA25" s="445"/>
      <c r="AB25" s="445"/>
      <c r="AC25" s="445"/>
      <c r="AD25" s="445"/>
    </row>
    <row r="26" spans="1:30" ht="13.2" x14ac:dyDescent="0.25">
      <c r="A26" s="409"/>
      <c r="B26" s="51"/>
      <c r="C26" s="51" t="s">
        <v>83</v>
      </c>
      <c r="D26" s="910"/>
      <c r="E26" s="910"/>
      <c r="F26" s="910"/>
      <c r="G26" s="1064"/>
      <c r="H26" s="1064"/>
      <c r="I26" s="1064"/>
      <c r="J26" s="1064"/>
      <c r="K26" s="445"/>
      <c r="L26" s="445"/>
      <c r="M26" s="445"/>
      <c r="N26" s="445"/>
      <c r="O26" s="445"/>
      <c r="P26" s="445"/>
      <c r="Q26" s="445"/>
      <c r="R26" s="445"/>
      <c r="S26" s="445"/>
      <c r="T26" s="445"/>
      <c r="U26" s="445"/>
      <c r="V26" s="445"/>
      <c r="W26" s="445"/>
      <c r="X26" s="445"/>
      <c r="Y26" s="445"/>
      <c r="Z26" s="445"/>
      <c r="AA26" s="445"/>
      <c r="AB26" s="445"/>
      <c r="AC26" s="445"/>
      <c r="AD26" s="445"/>
    </row>
    <row r="27" spans="1:30" ht="13.2" x14ac:dyDescent="0.25">
      <c r="A27" s="409"/>
      <c r="B27" s="51">
        <v>2</v>
      </c>
      <c r="C27" s="51" t="s">
        <v>306</v>
      </c>
      <c r="D27" s="910"/>
      <c r="E27" s="910"/>
      <c r="F27" s="910"/>
      <c r="G27" s="1064"/>
      <c r="H27" s="1064"/>
      <c r="I27" s="1064"/>
      <c r="J27" s="1064"/>
      <c r="K27" s="445"/>
      <c r="L27" s="445"/>
      <c r="M27" s="445"/>
      <c r="N27" s="445"/>
      <c r="O27" s="445"/>
      <c r="P27" s="445"/>
      <c r="Q27" s="445"/>
      <c r="R27" s="445"/>
      <c r="S27" s="445"/>
      <c r="T27" s="445"/>
      <c r="U27" s="445"/>
      <c r="V27" s="445"/>
      <c r="W27" s="445"/>
      <c r="X27" s="445"/>
      <c r="Y27" s="445"/>
      <c r="Z27" s="445"/>
      <c r="AA27" s="445"/>
      <c r="AB27" s="445"/>
      <c r="AC27" s="445"/>
      <c r="AD27" s="445"/>
    </row>
    <row r="28" spans="1:30" ht="13.2" x14ac:dyDescent="0.25">
      <c r="A28" s="407"/>
      <c r="B28" s="138"/>
      <c r="C28" s="138" t="s">
        <v>307</v>
      </c>
      <c r="D28" s="912">
        <v>37.868601900000002</v>
      </c>
      <c r="E28" s="912">
        <v>37.868601900000002</v>
      </c>
      <c r="F28" s="912">
        <v>37.868601900000002</v>
      </c>
      <c r="G28" s="912">
        <v>37.868601900000002</v>
      </c>
      <c r="H28" s="912">
        <v>37.868601900000002</v>
      </c>
      <c r="I28" s="912">
        <v>37.868601900000002</v>
      </c>
      <c r="J28" s="912">
        <v>37.868601900000002</v>
      </c>
      <c r="K28" s="445"/>
      <c r="L28" s="445"/>
      <c r="M28" s="445"/>
      <c r="N28" s="445"/>
      <c r="O28" s="445"/>
      <c r="P28" s="445"/>
      <c r="Q28" s="445"/>
      <c r="R28" s="445"/>
      <c r="S28" s="445"/>
      <c r="T28" s="445"/>
      <c r="U28" s="445"/>
      <c r="V28" s="445"/>
      <c r="W28" s="445"/>
      <c r="X28" s="445"/>
      <c r="Y28" s="445"/>
      <c r="Z28" s="445"/>
      <c r="AA28" s="445"/>
      <c r="AB28" s="445"/>
      <c r="AC28" s="445"/>
      <c r="AD28" s="445"/>
    </row>
    <row r="29" spans="1:30" ht="13.2" x14ac:dyDescent="0.25">
      <c r="A29" s="410" t="s">
        <v>313</v>
      </c>
      <c r="B29" s="51"/>
      <c r="C29" s="51" t="s">
        <v>308</v>
      </c>
      <c r="D29" s="913">
        <v>0</v>
      </c>
      <c r="E29" s="913">
        <v>0</v>
      </c>
      <c r="F29" s="913">
        <v>0</v>
      </c>
      <c r="G29" s="1113"/>
      <c r="H29" s="1113"/>
      <c r="I29" s="1113"/>
      <c r="J29" s="1113"/>
      <c r="K29" s="445"/>
      <c r="L29" s="445"/>
      <c r="M29" s="445"/>
      <c r="N29" s="445"/>
      <c r="O29" s="445"/>
      <c r="P29" s="445"/>
      <c r="Q29" s="445"/>
      <c r="R29" s="445"/>
      <c r="S29" s="445"/>
      <c r="T29" s="445"/>
      <c r="U29" s="445"/>
      <c r="V29" s="445"/>
      <c r="W29" s="445"/>
      <c r="X29" s="445"/>
      <c r="Y29" s="445"/>
      <c r="Z29" s="445"/>
      <c r="AA29" s="445"/>
      <c r="AB29" s="445"/>
      <c r="AC29" s="445"/>
      <c r="AD29" s="445"/>
    </row>
    <row r="30" spans="1:30" ht="13.2" x14ac:dyDescent="0.25">
      <c r="A30" s="407" t="s">
        <v>314</v>
      </c>
      <c r="B30" s="138"/>
      <c r="C30" s="138" t="s">
        <v>187</v>
      </c>
      <c r="D30" s="912">
        <v>110.87006040000001</v>
      </c>
      <c r="E30" s="912">
        <v>146.54905889208908</v>
      </c>
      <c r="F30" s="912">
        <v>202.70785839688239</v>
      </c>
      <c r="G30" s="912">
        <v>238.25210250798978</v>
      </c>
      <c r="H30" s="912">
        <v>261.56711541092415</v>
      </c>
      <c r="I30" s="912">
        <v>269.79129469914903</v>
      </c>
      <c r="J30" s="912">
        <v>278.31783238888181</v>
      </c>
      <c r="K30" s="445"/>
      <c r="L30" s="445"/>
      <c r="M30" s="445"/>
      <c r="N30" s="445"/>
      <c r="O30" s="445"/>
      <c r="P30" s="445"/>
      <c r="Q30" s="445"/>
      <c r="R30" s="445"/>
      <c r="S30" s="445"/>
      <c r="T30" s="445"/>
      <c r="U30" s="445"/>
      <c r="V30" s="445"/>
      <c r="W30" s="445"/>
      <c r="X30" s="445"/>
      <c r="Y30" s="445"/>
      <c r="Z30" s="445"/>
      <c r="AA30" s="445"/>
      <c r="AB30" s="445"/>
      <c r="AC30" s="445"/>
      <c r="AD30" s="445"/>
    </row>
    <row r="31" spans="1:30" ht="13.2" x14ac:dyDescent="0.25">
      <c r="A31" s="410" t="s">
        <v>315</v>
      </c>
      <c r="B31" s="51"/>
      <c r="C31" s="51" t="s">
        <v>309</v>
      </c>
      <c r="D31" s="913">
        <v>0</v>
      </c>
      <c r="E31" s="913">
        <v>0</v>
      </c>
      <c r="F31" s="913">
        <v>0</v>
      </c>
      <c r="G31" s="913">
        <v>0</v>
      </c>
      <c r="H31" s="913">
        <v>0</v>
      </c>
      <c r="I31" s="913">
        <v>0</v>
      </c>
      <c r="J31" s="913">
        <v>0</v>
      </c>
      <c r="K31" s="445"/>
      <c r="L31" s="445"/>
      <c r="M31" s="445"/>
      <c r="N31" s="445"/>
      <c r="O31" s="445"/>
      <c r="P31" s="445"/>
      <c r="Q31" s="445"/>
      <c r="R31" s="445"/>
      <c r="S31" s="445"/>
      <c r="T31" s="445"/>
      <c r="U31" s="445"/>
      <c r="V31" s="445"/>
      <c r="W31" s="445"/>
      <c r="X31" s="445"/>
      <c r="Y31" s="445"/>
      <c r="Z31" s="445"/>
      <c r="AA31" s="445"/>
      <c r="AB31" s="445"/>
      <c r="AC31" s="445"/>
      <c r="AD31" s="445"/>
    </row>
    <row r="32" spans="1:30" ht="13.2" x14ac:dyDescent="0.25">
      <c r="A32" s="407"/>
      <c r="B32" s="138"/>
      <c r="C32" s="138" t="s">
        <v>310</v>
      </c>
      <c r="D32" s="914">
        <v>110.87006040000001</v>
      </c>
      <c r="E32" s="914">
        <v>146.54905889208908</v>
      </c>
      <c r="F32" s="914">
        <v>202.70785839688239</v>
      </c>
      <c r="G32" s="914">
        <v>238.25210250798978</v>
      </c>
      <c r="H32" s="914">
        <v>261.56711541092415</v>
      </c>
      <c r="I32" s="914">
        <v>269.79129469914903</v>
      </c>
      <c r="J32" s="914">
        <v>278.31783238888181</v>
      </c>
      <c r="K32" s="445"/>
      <c r="L32" s="445"/>
      <c r="M32" s="445"/>
      <c r="N32" s="445"/>
      <c r="O32" s="445"/>
      <c r="P32" s="445"/>
      <c r="Q32" s="445"/>
      <c r="R32" s="445"/>
      <c r="S32" s="445"/>
      <c r="T32" s="445"/>
      <c r="U32" s="445"/>
      <c r="V32" s="445"/>
      <c r="W32" s="445"/>
      <c r="X32" s="445"/>
      <c r="Y32" s="445"/>
      <c r="Z32" s="445"/>
      <c r="AA32" s="445"/>
      <c r="AB32" s="445"/>
      <c r="AC32" s="445"/>
      <c r="AD32" s="445"/>
    </row>
    <row r="33" spans="1:30" ht="13.2" x14ac:dyDescent="0.25">
      <c r="A33" s="40"/>
      <c r="B33" s="2"/>
      <c r="C33" s="2"/>
      <c r="D33" s="910"/>
      <c r="E33" s="910"/>
      <c r="F33" s="910"/>
      <c r="G33" s="1064"/>
      <c r="H33" s="1064"/>
      <c r="I33" s="1064"/>
      <c r="J33" s="1064"/>
      <c r="K33" s="445"/>
      <c r="L33" s="445"/>
      <c r="M33" s="445"/>
      <c r="N33" s="445"/>
      <c r="O33" s="445"/>
      <c r="P33" s="445"/>
      <c r="Q33" s="445"/>
      <c r="R33" s="445"/>
      <c r="S33" s="445"/>
      <c r="T33" s="445"/>
      <c r="U33" s="445"/>
      <c r="V33" s="445"/>
      <c r="W33" s="445"/>
      <c r="X33" s="445"/>
      <c r="Y33" s="445"/>
      <c r="Z33" s="445"/>
      <c r="AA33" s="445"/>
      <c r="AB33" s="445"/>
      <c r="AC33" s="445"/>
      <c r="AD33" s="445"/>
    </row>
    <row r="34" spans="1:30" ht="26.25" hidden="1" customHeight="1" x14ac:dyDescent="0.25">
      <c r="A34" s="240"/>
      <c r="B34" s="31"/>
      <c r="C34" s="142" t="s">
        <v>84</v>
      </c>
      <c r="D34" s="445"/>
      <c r="E34" s="445"/>
      <c r="F34" s="445"/>
      <c r="G34" s="445"/>
      <c r="H34" s="445"/>
      <c r="I34" s="445"/>
      <c r="J34" s="445"/>
      <c r="K34" s="445"/>
      <c r="L34" s="445"/>
      <c r="M34" s="445"/>
      <c r="N34" s="445"/>
      <c r="O34" s="445"/>
      <c r="P34" s="445"/>
      <c r="Q34" s="445"/>
      <c r="R34" s="445"/>
      <c r="S34" s="445"/>
      <c r="T34" s="445"/>
      <c r="U34" s="445"/>
      <c r="V34" s="445"/>
      <c r="W34" s="445"/>
      <c r="X34" s="445"/>
      <c r="Y34" s="445"/>
      <c r="Z34" s="445"/>
      <c r="AA34" s="445"/>
      <c r="AB34" s="445"/>
      <c r="AC34" s="445"/>
      <c r="AD34" s="445"/>
    </row>
    <row r="35" spans="1:30" ht="13.2" hidden="1" x14ac:dyDescent="0.25">
      <c r="A35" s="40"/>
      <c r="B35" s="2"/>
      <c r="C35" s="5" t="s">
        <v>85</v>
      </c>
      <c r="D35" s="445"/>
      <c r="E35" s="445"/>
      <c r="F35" s="445"/>
      <c r="G35" s="445"/>
      <c r="H35" s="445"/>
      <c r="I35" s="445"/>
      <c r="J35" s="445"/>
      <c r="K35" s="445"/>
      <c r="L35" s="445"/>
      <c r="M35" s="445"/>
      <c r="N35" s="445"/>
      <c r="O35" s="445"/>
      <c r="P35" s="445"/>
      <c r="Q35" s="445"/>
      <c r="R35" s="445"/>
      <c r="S35" s="445"/>
      <c r="T35" s="445"/>
      <c r="U35" s="445"/>
      <c r="V35" s="445"/>
      <c r="W35" s="445"/>
      <c r="X35" s="445"/>
      <c r="Y35" s="445"/>
      <c r="Z35" s="445"/>
      <c r="AA35" s="445"/>
      <c r="AB35" s="445"/>
      <c r="AC35" s="445"/>
      <c r="AD35" s="445"/>
    </row>
    <row r="36" spans="1:30" ht="13.2" hidden="1" x14ac:dyDescent="0.25">
      <c r="A36" s="40"/>
      <c r="B36" s="2"/>
      <c r="C36" s="5" t="s">
        <v>86</v>
      </c>
      <c r="D36" s="445"/>
      <c r="E36" s="445"/>
      <c r="F36" s="445"/>
      <c r="G36" s="445"/>
      <c r="H36" s="445"/>
      <c r="I36" s="445"/>
      <c r="J36" s="445"/>
      <c r="K36" s="445"/>
      <c r="L36" s="445"/>
      <c r="M36" s="445"/>
      <c r="N36" s="445"/>
      <c r="O36" s="445"/>
      <c r="P36" s="445"/>
      <c r="Q36" s="445"/>
      <c r="R36" s="445"/>
      <c r="S36" s="445"/>
      <c r="T36" s="445"/>
      <c r="U36" s="445"/>
      <c r="V36" s="445"/>
      <c r="W36" s="445"/>
      <c r="X36" s="445"/>
      <c r="Y36" s="445"/>
      <c r="Z36" s="445"/>
      <c r="AA36" s="445"/>
      <c r="AB36" s="445"/>
      <c r="AC36" s="445"/>
      <c r="AD36" s="445"/>
    </row>
    <row r="37" spans="1:30" ht="13.8" hidden="1" thickBot="1" x14ac:dyDescent="0.3">
      <c r="A37" s="160"/>
      <c r="B37" s="175"/>
      <c r="C37" s="411" t="s">
        <v>87</v>
      </c>
      <c r="D37" s="445"/>
      <c r="E37" s="445"/>
      <c r="F37" s="445"/>
      <c r="G37" s="445"/>
      <c r="H37" s="445"/>
      <c r="I37" s="445"/>
      <c r="J37" s="445"/>
      <c r="K37" s="445"/>
      <c r="L37" s="445"/>
      <c r="M37" s="445"/>
      <c r="N37" s="445"/>
      <c r="O37" s="445"/>
      <c r="P37" s="445"/>
      <c r="Q37" s="445"/>
      <c r="R37" s="445"/>
      <c r="S37" s="445"/>
      <c r="T37" s="445"/>
      <c r="U37" s="445"/>
      <c r="V37" s="445"/>
      <c r="W37" s="445"/>
      <c r="X37" s="445"/>
      <c r="Y37" s="445"/>
      <c r="Z37" s="445"/>
      <c r="AA37" s="445"/>
      <c r="AB37" s="445"/>
      <c r="AC37" s="445"/>
      <c r="AD37" s="445"/>
    </row>
    <row r="38" spans="1:30" x14ac:dyDescent="0.15">
      <c r="C38" s="114"/>
      <c r="D38" s="445"/>
      <c r="E38" s="445"/>
      <c r="F38" s="445"/>
      <c r="G38" s="445"/>
      <c r="H38" s="445"/>
      <c r="I38" s="445"/>
      <c r="J38" s="445"/>
      <c r="K38" s="445"/>
      <c r="L38" s="445"/>
      <c r="M38" s="445"/>
      <c r="N38" s="445"/>
      <c r="O38" s="445"/>
      <c r="P38" s="445"/>
      <c r="Q38" s="445"/>
      <c r="R38" s="445"/>
      <c r="S38" s="445"/>
      <c r="T38" s="445"/>
      <c r="U38" s="445"/>
      <c r="V38" s="445"/>
      <c r="W38" s="445"/>
      <c r="X38" s="445"/>
      <c r="Y38" s="445"/>
      <c r="Z38" s="445"/>
      <c r="AA38" s="445"/>
      <c r="AB38" s="445"/>
      <c r="AC38" s="445"/>
      <c r="AD38" s="445"/>
    </row>
    <row r="39" spans="1:30" x14ac:dyDescent="0.15">
      <c r="C39" s="114"/>
      <c r="D39" s="445"/>
      <c r="E39" s="445"/>
      <c r="F39" s="445"/>
      <c r="G39" s="445"/>
      <c r="H39" s="445"/>
      <c r="I39" s="445"/>
      <c r="J39" s="445"/>
      <c r="K39" s="445"/>
      <c r="L39" s="445"/>
      <c r="M39" s="445"/>
      <c r="N39" s="445"/>
      <c r="O39" s="445"/>
      <c r="P39" s="445"/>
      <c r="Q39" s="445"/>
      <c r="R39" s="445"/>
      <c r="S39" s="445"/>
      <c r="T39" s="445"/>
      <c r="U39" s="445"/>
      <c r="V39" s="445"/>
      <c r="W39" s="445"/>
      <c r="X39" s="445"/>
      <c r="Y39" s="445"/>
      <c r="Z39" s="445"/>
      <c r="AA39" s="445"/>
      <c r="AB39" s="445"/>
      <c r="AC39" s="445"/>
      <c r="AD39" s="445"/>
    </row>
    <row r="40" spans="1:30" x14ac:dyDescent="0.15">
      <c r="C40" s="114"/>
      <c r="D40" s="445"/>
      <c r="E40" s="445"/>
      <c r="F40" s="445"/>
      <c r="G40" s="445"/>
      <c r="H40" s="445"/>
      <c r="I40" s="445"/>
      <c r="J40" s="445"/>
      <c r="K40" s="445"/>
      <c r="L40" s="445"/>
      <c r="M40" s="445"/>
      <c r="N40" s="445"/>
      <c r="O40" s="445"/>
      <c r="P40" s="445"/>
      <c r="Q40" s="445"/>
      <c r="R40" s="445"/>
      <c r="S40" s="445"/>
      <c r="T40" s="445"/>
      <c r="U40" s="445"/>
      <c r="V40" s="445"/>
      <c r="W40" s="445"/>
      <c r="X40" s="445"/>
      <c r="Y40" s="445"/>
      <c r="Z40" s="445"/>
      <c r="AA40" s="445"/>
      <c r="AB40" s="445"/>
      <c r="AC40" s="445"/>
      <c r="AD40" s="445"/>
    </row>
    <row r="41" spans="1:30" x14ac:dyDescent="0.15">
      <c r="C41" s="114"/>
      <c r="D41" s="445"/>
      <c r="E41" s="445"/>
      <c r="F41" s="445"/>
      <c r="G41" s="445"/>
      <c r="H41" s="445"/>
      <c r="I41" s="445"/>
      <c r="J41" s="445"/>
      <c r="K41" s="445"/>
      <c r="L41" s="445"/>
      <c r="M41" s="445"/>
      <c r="N41" s="445"/>
      <c r="O41" s="445"/>
      <c r="P41" s="445"/>
      <c r="Q41" s="445"/>
      <c r="R41" s="445"/>
      <c r="S41" s="445"/>
      <c r="T41" s="445"/>
      <c r="U41" s="445"/>
      <c r="V41" s="445"/>
      <c r="W41" s="445"/>
      <c r="X41" s="445"/>
      <c r="Y41" s="445"/>
      <c r="Z41" s="445"/>
      <c r="AA41" s="445"/>
      <c r="AB41" s="445"/>
      <c r="AC41" s="445"/>
      <c r="AD41" s="445"/>
    </row>
    <row r="42" spans="1:30" x14ac:dyDescent="0.15">
      <c r="C42" s="114"/>
      <c r="D42" s="445"/>
      <c r="E42" s="445"/>
      <c r="F42" s="445"/>
      <c r="G42" s="445"/>
      <c r="H42" s="445"/>
      <c r="I42" s="445"/>
      <c r="J42" s="445"/>
      <c r="K42" s="445"/>
      <c r="L42" s="445"/>
      <c r="M42" s="445"/>
      <c r="N42" s="445"/>
      <c r="O42" s="445"/>
      <c r="P42" s="445"/>
      <c r="Q42" s="445"/>
      <c r="R42" s="445"/>
      <c r="S42" s="445"/>
      <c r="T42" s="445"/>
      <c r="U42" s="445"/>
      <c r="V42" s="445"/>
      <c r="W42" s="445"/>
      <c r="X42" s="445"/>
      <c r="Y42" s="445"/>
      <c r="Z42" s="445"/>
      <c r="AA42" s="445"/>
      <c r="AB42" s="445"/>
      <c r="AC42" s="445"/>
      <c r="AD42" s="445"/>
    </row>
    <row r="43" spans="1:30" x14ac:dyDescent="0.15">
      <c r="C43" s="114"/>
      <c r="D43" s="445"/>
      <c r="E43" s="445"/>
      <c r="F43" s="445"/>
      <c r="G43" s="445"/>
      <c r="H43" s="445"/>
      <c r="I43" s="445"/>
      <c r="J43" s="445"/>
      <c r="K43" s="445"/>
      <c r="L43" s="445"/>
      <c r="M43" s="445"/>
      <c r="N43" s="445"/>
      <c r="O43" s="445"/>
      <c r="P43" s="445"/>
      <c r="Q43" s="445"/>
      <c r="R43" s="445"/>
      <c r="S43" s="445"/>
      <c r="T43" s="445"/>
      <c r="U43" s="445"/>
      <c r="V43" s="445"/>
      <c r="W43" s="445"/>
      <c r="X43" s="445"/>
      <c r="Y43" s="445"/>
      <c r="Z43" s="445"/>
      <c r="AA43" s="445"/>
      <c r="AB43" s="445"/>
      <c r="AC43" s="445"/>
      <c r="AD43" s="445"/>
    </row>
    <row r="44" spans="1:30" x14ac:dyDescent="0.15">
      <c r="C44" s="114"/>
      <c r="D44" s="445"/>
      <c r="E44" s="445"/>
      <c r="F44" s="445"/>
      <c r="G44" s="445"/>
      <c r="H44" s="445"/>
      <c r="I44" s="445"/>
      <c r="J44" s="445"/>
      <c r="K44" s="445"/>
      <c r="L44" s="445"/>
      <c r="M44" s="445"/>
      <c r="N44" s="445"/>
      <c r="O44" s="445"/>
      <c r="P44" s="445"/>
      <c r="Q44" s="445"/>
      <c r="R44" s="445"/>
      <c r="S44" s="445"/>
      <c r="T44" s="445"/>
      <c r="U44" s="445"/>
      <c r="V44" s="445"/>
      <c r="W44" s="445"/>
      <c r="X44" s="445"/>
      <c r="Y44" s="445"/>
      <c r="Z44" s="445"/>
      <c r="AA44" s="445"/>
      <c r="AB44" s="445"/>
      <c r="AC44" s="445"/>
      <c r="AD44" s="445"/>
    </row>
    <row r="45" spans="1:30" x14ac:dyDescent="0.15">
      <c r="C45" s="114"/>
      <c r="D45" s="445"/>
      <c r="E45" s="445"/>
      <c r="F45" s="445"/>
      <c r="G45" s="445"/>
      <c r="H45" s="445"/>
      <c r="I45" s="445"/>
      <c r="J45" s="445"/>
      <c r="K45" s="445"/>
      <c r="L45" s="445"/>
      <c r="M45" s="445"/>
      <c r="N45" s="445"/>
      <c r="O45" s="445"/>
      <c r="P45" s="445"/>
      <c r="Q45" s="445"/>
      <c r="R45" s="445"/>
      <c r="S45" s="445"/>
      <c r="T45" s="445"/>
      <c r="U45" s="445"/>
      <c r="V45" s="445"/>
      <c r="W45" s="445"/>
      <c r="X45" s="445"/>
      <c r="Y45" s="445"/>
      <c r="Z45" s="445"/>
      <c r="AA45" s="445"/>
      <c r="AB45" s="445"/>
      <c r="AC45" s="445"/>
      <c r="AD45" s="445"/>
    </row>
    <row r="46" spans="1:30" x14ac:dyDescent="0.15">
      <c r="C46" s="114"/>
      <c r="D46" s="445"/>
      <c r="E46" s="445"/>
      <c r="F46" s="445"/>
      <c r="G46" s="445"/>
      <c r="H46" s="445"/>
      <c r="I46" s="445"/>
      <c r="J46" s="445"/>
      <c r="K46" s="445"/>
      <c r="L46" s="445"/>
      <c r="M46" s="445"/>
      <c r="N46" s="445"/>
      <c r="O46" s="445"/>
      <c r="P46" s="445"/>
      <c r="Q46" s="445"/>
      <c r="R46" s="445"/>
      <c r="S46" s="445"/>
      <c r="T46" s="445"/>
      <c r="U46" s="445"/>
      <c r="V46" s="445"/>
      <c r="W46" s="445"/>
      <c r="X46" s="445"/>
      <c r="Y46" s="445"/>
      <c r="Z46" s="445"/>
      <c r="AA46" s="445"/>
      <c r="AB46" s="445"/>
      <c r="AC46" s="445"/>
      <c r="AD46" s="445"/>
    </row>
    <row r="47" spans="1:30" x14ac:dyDescent="0.15">
      <c r="C47" s="114"/>
      <c r="D47" s="445"/>
      <c r="E47" s="445"/>
      <c r="F47" s="445"/>
      <c r="G47" s="445"/>
      <c r="H47" s="445"/>
      <c r="I47" s="445"/>
      <c r="J47" s="445"/>
      <c r="K47" s="445"/>
      <c r="L47" s="445"/>
      <c r="M47" s="445"/>
      <c r="N47" s="445"/>
      <c r="O47" s="445"/>
      <c r="P47" s="445"/>
      <c r="Q47" s="445"/>
      <c r="R47" s="445"/>
      <c r="S47" s="445"/>
      <c r="T47" s="445"/>
      <c r="U47" s="445"/>
      <c r="V47" s="445"/>
      <c r="W47" s="445"/>
      <c r="X47" s="445"/>
      <c r="Y47" s="445"/>
      <c r="Z47" s="445"/>
      <c r="AA47" s="445"/>
      <c r="AB47" s="445"/>
      <c r="AC47" s="445"/>
      <c r="AD47" s="445"/>
    </row>
    <row r="48" spans="1:30" x14ac:dyDescent="0.15">
      <c r="C48" s="114"/>
      <c r="D48" s="445"/>
      <c r="E48" s="445"/>
      <c r="F48" s="445"/>
      <c r="G48" s="445"/>
      <c r="H48" s="445"/>
      <c r="I48" s="445"/>
      <c r="J48" s="445"/>
      <c r="K48" s="445"/>
      <c r="L48" s="445"/>
      <c r="M48" s="445"/>
      <c r="N48" s="445"/>
      <c r="O48" s="445"/>
      <c r="P48" s="445"/>
      <c r="Q48" s="445"/>
      <c r="R48" s="445"/>
      <c r="S48" s="445"/>
      <c r="T48" s="445"/>
      <c r="U48" s="445"/>
      <c r="V48" s="445"/>
      <c r="W48" s="445"/>
      <c r="X48" s="445"/>
      <c r="Y48" s="445"/>
      <c r="Z48" s="445"/>
      <c r="AA48" s="445"/>
      <c r="AB48" s="445"/>
      <c r="AC48" s="445"/>
      <c r="AD48" s="445"/>
    </row>
    <row r="49" spans="3:30" x14ac:dyDescent="0.15">
      <c r="C49" s="114"/>
      <c r="D49" s="445"/>
      <c r="E49" s="445"/>
      <c r="F49" s="445"/>
      <c r="G49" s="445"/>
      <c r="H49" s="445"/>
      <c r="I49" s="445"/>
      <c r="J49" s="445"/>
      <c r="K49" s="445"/>
      <c r="L49" s="445"/>
      <c r="M49" s="445"/>
      <c r="N49" s="445"/>
      <c r="O49" s="445"/>
      <c r="P49" s="445"/>
      <c r="Q49" s="445"/>
      <c r="R49" s="445"/>
      <c r="S49" s="445"/>
      <c r="T49" s="445"/>
      <c r="U49" s="445"/>
      <c r="V49" s="445"/>
      <c r="W49" s="445"/>
      <c r="X49" s="445"/>
      <c r="Y49" s="445"/>
      <c r="Z49" s="445"/>
      <c r="AA49" s="445"/>
      <c r="AB49" s="445"/>
      <c r="AC49" s="445"/>
      <c r="AD49" s="445"/>
    </row>
    <row r="50" spans="3:30" x14ac:dyDescent="0.15">
      <c r="C50" s="114"/>
      <c r="D50" s="445"/>
      <c r="E50" s="445"/>
      <c r="F50" s="445"/>
      <c r="G50" s="445"/>
      <c r="H50" s="445"/>
      <c r="I50" s="445"/>
      <c r="J50" s="445"/>
      <c r="K50" s="445"/>
      <c r="L50" s="445"/>
      <c r="M50" s="445"/>
      <c r="N50" s="445"/>
      <c r="O50" s="445"/>
      <c r="P50" s="445"/>
      <c r="Q50" s="445"/>
      <c r="R50" s="445"/>
      <c r="S50" s="445"/>
      <c r="T50" s="445"/>
      <c r="U50" s="445"/>
      <c r="V50" s="445"/>
      <c r="W50" s="445"/>
      <c r="X50" s="445"/>
      <c r="Y50" s="445"/>
      <c r="Z50" s="445"/>
      <c r="AA50" s="445"/>
      <c r="AB50" s="445"/>
      <c r="AC50" s="445"/>
      <c r="AD50" s="445"/>
    </row>
    <row r="51" spans="3:30" x14ac:dyDescent="0.15">
      <c r="C51" s="114"/>
      <c r="D51" s="445"/>
      <c r="E51" s="445"/>
      <c r="F51" s="445"/>
      <c r="G51" s="445"/>
      <c r="H51" s="445"/>
      <c r="I51" s="445"/>
      <c r="J51" s="445"/>
      <c r="K51" s="445"/>
      <c r="L51" s="445"/>
      <c r="M51" s="445"/>
      <c r="N51" s="445"/>
      <c r="O51" s="445"/>
      <c r="P51" s="445"/>
      <c r="Q51" s="445"/>
      <c r="R51" s="445"/>
      <c r="S51" s="445"/>
      <c r="T51" s="445"/>
      <c r="U51" s="445"/>
      <c r="V51" s="445"/>
      <c r="W51" s="445"/>
      <c r="X51" s="445"/>
      <c r="Y51" s="445"/>
      <c r="Z51" s="445"/>
      <c r="AA51" s="445"/>
      <c r="AB51" s="445"/>
      <c r="AC51" s="445"/>
      <c r="AD51" s="445"/>
    </row>
    <row r="52" spans="3:30" x14ac:dyDescent="0.15">
      <c r="C52" s="114"/>
      <c r="D52" s="445"/>
      <c r="E52" s="445"/>
      <c r="F52" s="445"/>
      <c r="G52" s="445"/>
      <c r="H52" s="445"/>
      <c r="I52" s="445"/>
      <c r="J52" s="445"/>
      <c r="K52" s="445"/>
      <c r="L52" s="445"/>
      <c r="M52" s="445"/>
      <c r="N52" s="445"/>
      <c r="O52" s="445"/>
      <c r="P52" s="445"/>
      <c r="Q52" s="445"/>
      <c r="R52" s="445"/>
      <c r="S52" s="445"/>
      <c r="T52" s="445"/>
      <c r="U52" s="445"/>
      <c r="V52" s="445"/>
      <c r="W52" s="445"/>
      <c r="X52" s="445"/>
      <c r="Y52" s="445"/>
      <c r="Z52" s="445"/>
      <c r="AA52" s="445"/>
      <c r="AB52" s="445"/>
      <c r="AC52" s="445"/>
      <c r="AD52" s="445"/>
    </row>
    <row r="53" spans="3:30" x14ac:dyDescent="0.15">
      <c r="C53" s="114"/>
      <c r="D53" s="445"/>
      <c r="E53" s="445"/>
      <c r="F53" s="445"/>
      <c r="G53" s="445"/>
      <c r="H53" s="445"/>
      <c r="I53" s="445"/>
      <c r="J53" s="445"/>
      <c r="K53" s="445"/>
      <c r="L53" s="445"/>
      <c r="M53" s="445"/>
      <c r="N53" s="445"/>
      <c r="O53" s="445"/>
      <c r="P53" s="445"/>
      <c r="Q53" s="445"/>
      <c r="R53" s="445"/>
      <c r="S53" s="445"/>
      <c r="T53" s="445"/>
      <c r="U53" s="445"/>
      <c r="V53" s="445"/>
      <c r="W53" s="445"/>
      <c r="X53" s="445"/>
      <c r="Y53" s="445"/>
      <c r="Z53" s="445"/>
      <c r="AA53" s="445"/>
      <c r="AB53" s="445"/>
      <c r="AC53" s="445"/>
      <c r="AD53" s="445"/>
    </row>
    <row r="54" spans="3:30" x14ac:dyDescent="0.15">
      <c r="C54" s="114"/>
      <c r="D54" s="445"/>
      <c r="E54" s="445"/>
      <c r="F54" s="445"/>
      <c r="G54" s="445"/>
      <c r="H54" s="445"/>
      <c r="I54" s="445"/>
      <c r="J54" s="445"/>
      <c r="K54" s="445"/>
      <c r="L54" s="445"/>
      <c r="M54" s="445"/>
      <c r="N54" s="445"/>
      <c r="O54" s="445"/>
      <c r="P54" s="445"/>
      <c r="Q54" s="445"/>
      <c r="R54" s="445"/>
      <c r="S54" s="445"/>
      <c r="T54" s="445"/>
      <c r="U54" s="445"/>
      <c r="V54" s="445"/>
      <c r="W54" s="445"/>
      <c r="X54" s="445"/>
      <c r="Y54" s="445"/>
      <c r="Z54" s="445"/>
      <c r="AA54" s="445"/>
      <c r="AB54" s="445"/>
      <c r="AC54" s="445"/>
      <c r="AD54" s="445"/>
    </row>
    <row r="55" spans="3:30" x14ac:dyDescent="0.15">
      <c r="C55" s="114"/>
      <c r="D55" s="445"/>
      <c r="E55" s="445"/>
      <c r="F55" s="445"/>
      <c r="G55" s="445"/>
      <c r="H55" s="445"/>
      <c r="I55" s="445"/>
      <c r="J55" s="445"/>
      <c r="K55" s="445"/>
      <c r="L55" s="445"/>
      <c r="M55" s="445"/>
      <c r="N55" s="445"/>
      <c r="O55" s="445"/>
      <c r="P55" s="445"/>
      <c r="Q55" s="445"/>
      <c r="R55" s="445"/>
      <c r="S55" s="445"/>
      <c r="T55" s="445"/>
      <c r="U55" s="445"/>
      <c r="V55" s="445"/>
      <c r="W55" s="445"/>
      <c r="X55" s="445"/>
      <c r="Y55" s="445"/>
      <c r="Z55" s="445"/>
      <c r="AA55" s="445"/>
      <c r="AB55" s="445"/>
      <c r="AC55" s="445"/>
      <c r="AD55" s="445"/>
    </row>
    <row r="56" spans="3:30" x14ac:dyDescent="0.15">
      <c r="C56" s="114"/>
      <c r="D56" s="445"/>
      <c r="E56" s="445"/>
      <c r="F56" s="445"/>
      <c r="G56" s="445"/>
      <c r="H56" s="445"/>
      <c r="I56" s="445"/>
      <c r="J56" s="445"/>
      <c r="K56" s="445"/>
      <c r="L56" s="445"/>
      <c r="M56" s="445"/>
      <c r="N56" s="445"/>
      <c r="O56" s="445"/>
      <c r="P56" s="445"/>
      <c r="Q56" s="445"/>
      <c r="R56" s="445"/>
      <c r="S56" s="445"/>
      <c r="T56" s="445"/>
      <c r="U56" s="445"/>
      <c r="V56" s="445"/>
      <c r="W56" s="445"/>
      <c r="X56" s="445"/>
      <c r="Y56" s="445"/>
      <c r="Z56" s="445"/>
      <c r="AA56" s="445"/>
      <c r="AB56" s="445"/>
      <c r="AC56" s="445"/>
      <c r="AD56" s="445"/>
    </row>
    <row r="57" spans="3:30" x14ac:dyDescent="0.15">
      <c r="C57" s="114"/>
      <c r="D57" s="445"/>
      <c r="E57" s="445"/>
      <c r="F57" s="445"/>
      <c r="G57" s="445"/>
      <c r="H57" s="445"/>
      <c r="I57" s="445"/>
      <c r="J57" s="445"/>
      <c r="K57" s="445"/>
      <c r="L57" s="445"/>
      <c r="M57" s="445"/>
      <c r="N57" s="445"/>
      <c r="O57" s="445"/>
      <c r="P57" s="445"/>
      <c r="Q57" s="445"/>
      <c r="R57" s="445"/>
      <c r="S57" s="445"/>
      <c r="T57" s="445"/>
      <c r="U57" s="445"/>
      <c r="V57" s="445"/>
      <c r="W57" s="445"/>
      <c r="X57" s="445"/>
      <c r="Y57" s="445"/>
      <c r="Z57" s="445"/>
      <c r="AA57" s="445"/>
      <c r="AB57" s="445"/>
      <c r="AC57" s="445"/>
      <c r="AD57" s="445"/>
    </row>
    <row r="58" spans="3:30" x14ac:dyDescent="0.15">
      <c r="C58" s="114"/>
      <c r="D58" s="445"/>
      <c r="E58" s="445"/>
      <c r="F58" s="445"/>
      <c r="G58" s="445"/>
      <c r="H58" s="445"/>
      <c r="I58" s="445"/>
      <c r="J58" s="445"/>
      <c r="K58" s="445"/>
      <c r="L58" s="445"/>
      <c r="M58" s="445"/>
      <c r="N58" s="445"/>
      <c r="O58" s="445"/>
      <c r="P58" s="445"/>
      <c r="Q58" s="445"/>
      <c r="R58" s="445"/>
      <c r="S58" s="445"/>
      <c r="T58" s="445"/>
      <c r="U58" s="445"/>
      <c r="V58" s="445"/>
      <c r="W58" s="445"/>
      <c r="X58" s="445"/>
      <c r="Y58" s="445"/>
      <c r="Z58" s="445"/>
      <c r="AA58" s="445"/>
      <c r="AB58" s="445"/>
      <c r="AC58" s="445"/>
      <c r="AD58" s="445"/>
    </row>
    <row r="59" spans="3:30" x14ac:dyDescent="0.15">
      <c r="C59" s="114"/>
      <c r="D59" s="445"/>
      <c r="E59" s="445"/>
      <c r="F59" s="445"/>
      <c r="G59" s="445"/>
      <c r="H59" s="445"/>
      <c r="I59" s="445"/>
      <c r="J59" s="445"/>
      <c r="K59" s="445"/>
      <c r="L59" s="445"/>
      <c r="M59" s="445"/>
      <c r="N59" s="445"/>
      <c r="O59" s="445"/>
      <c r="P59" s="445"/>
      <c r="Q59" s="445"/>
      <c r="R59" s="445"/>
      <c r="S59" s="445"/>
      <c r="T59" s="445"/>
      <c r="U59" s="445"/>
      <c r="V59" s="445"/>
      <c r="W59" s="445"/>
      <c r="X59" s="445"/>
      <c r="Y59" s="445"/>
      <c r="Z59" s="445"/>
      <c r="AA59" s="445"/>
      <c r="AB59" s="445"/>
      <c r="AC59" s="445"/>
      <c r="AD59" s="445"/>
    </row>
    <row r="60" spans="3:30" x14ac:dyDescent="0.15">
      <c r="C60" s="114"/>
      <c r="D60" s="445"/>
      <c r="E60" s="445"/>
      <c r="F60" s="445"/>
      <c r="G60" s="445"/>
      <c r="H60" s="445"/>
      <c r="I60" s="445"/>
      <c r="J60" s="445"/>
      <c r="K60" s="445"/>
      <c r="L60" s="445"/>
      <c r="M60" s="445"/>
      <c r="N60" s="445"/>
      <c r="O60" s="445"/>
      <c r="P60" s="445"/>
      <c r="Q60" s="445"/>
      <c r="R60" s="445"/>
      <c r="S60" s="445"/>
      <c r="T60" s="445"/>
      <c r="U60" s="445"/>
      <c r="V60" s="445"/>
      <c r="W60" s="445"/>
      <c r="X60" s="445"/>
      <c r="Y60" s="445"/>
      <c r="Z60" s="445"/>
      <c r="AA60" s="445"/>
      <c r="AB60" s="445"/>
      <c r="AC60" s="445"/>
      <c r="AD60" s="445"/>
    </row>
    <row r="61" spans="3:30" x14ac:dyDescent="0.15">
      <c r="C61" s="114"/>
      <c r="D61" s="445"/>
      <c r="E61" s="445"/>
      <c r="F61" s="445"/>
      <c r="G61" s="445"/>
      <c r="H61" s="445"/>
      <c r="I61" s="445"/>
      <c r="J61" s="445"/>
      <c r="K61" s="445"/>
      <c r="L61" s="445"/>
      <c r="M61" s="445"/>
      <c r="N61" s="445"/>
      <c r="O61" s="445"/>
      <c r="P61" s="445"/>
      <c r="Q61" s="445"/>
      <c r="R61" s="445"/>
      <c r="S61" s="445"/>
      <c r="T61" s="445"/>
      <c r="U61" s="445"/>
      <c r="V61" s="445"/>
      <c r="W61" s="445"/>
      <c r="X61" s="445"/>
      <c r="Y61" s="445"/>
      <c r="Z61" s="445"/>
      <c r="AA61" s="445"/>
      <c r="AB61" s="445"/>
      <c r="AC61" s="445"/>
      <c r="AD61" s="445"/>
    </row>
    <row r="62" spans="3:30" x14ac:dyDescent="0.15">
      <c r="C62" s="114"/>
      <c r="D62" s="445"/>
      <c r="E62" s="445"/>
      <c r="F62" s="445"/>
      <c r="G62" s="445"/>
      <c r="H62" s="445"/>
      <c r="I62" s="445"/>
      <c r="J62" s="445"/>
      <c r="K62" s="445"/>
      <c r="L62" s="445"/>
      <c r="M62" s="445"/>
      <c r="N62" s="445"/>
      <c r="O62" s="445"/>
      <c r="P62" s="445"/>
      <c r="Q62" s="445"/>
      <c r="R62" s="445"/>
      <c r="S62" s="445"/>
      <c r="T62" s="445"/>
      <c r="U62" s="445"/>
      <c r="V62" s="445"/>
      <c r="W62" s="445"/>
      <c r="X62" s="445"/>
      <c r="Y62" s="445"/>
      <c r="Z62" s="445"/>
      <c r="AA62" s="445"/>
      <c r="AB62" s="445"/>
      <c r="AC62" s="445"/>
      <c r="AD62" s="445"/>
    </row>
    <row r="63" spans="3:30" x14ac:dyDescent="0.15">
      <c r="C63" s="114"/>
      <c r="D63" s="445"/>
      <c r="E63" s="445"/>
      <c r="F63" s="445"/>
      <c r="G63" s="445"/>
      <c r="H63" s="445"/>
      <c r="I63" s="445"/>
      <c r="J63" s="445"/>
      <c r="K63" s="445"/>
      <c r="L63" s="445"/>
      <c r="M63" s="445"/>
      <c r="N63" s="445"/>
      <c r="O63" s="445"/>
      <c r="P63" s="445"/>
      <c r="Q63" s="445"/>
      <c r="R63" s="445"/>
      <c r="S63" s="445"/>
      <c r="T63" s="445"/>
      <c r="U63" s="445"/>
      <c r="V63" s="445"/>
      <c r="W63" s="445"/>
      <c r="X63" s="445"/>
      <c r="Y63" s="445"/>
      <c r="Z63" s="445"/>
      <c r="AA63" s="445"/>
      <c r="AB63" s="445"/>
      <c r="AC63" s="445"/>
      <c r="AD63" s="445"/>
    </row>
    <row r="64" spans="3:30" x14ac:dyDescent="0.15">
      <c r="C64" s="114"/>
      <c r="D64" s="445"/>
      <c r="E64" s="445"/>
      <c r="F64" s="445"/>
      <c r="G64" s="445"/>
      <c r="H64" s="445"/>
      <c r="I64" s="445"/>
      <c r="J64" s="445"/>
      <c r="K64" s="445"/>
      <c r="L64" s="445"/>
      <c r="M64" s="445"/>
      <c r="N64" s="445"/>
      <c r="O64" s="445"/>
      <c r="P64" s="445"/>
      <c r="Q64" s="445"/>
      <c r="R64" s="445"/>
      <c r="S64" s="445"/>
      <c r="T64" s="445"/>
      <c r="U64" s="445"/>
      <c r="V64" s="445"/>
      <c r="W64" s="445"/>
      <c r="X64" s="445"/>
      <c r="Y64" s="445"/>
      <c r="Z64" s="445"/>
      <c r="AA64" s="445"/>
      <c r="AB64" s="445"/>
      <c r="AC64" s="445"/>
      <c r="AD64" s="445"/>
    </row>
    <row r="65" spans="3:30" x14ac:dyDescent="0.15">
      <c r="C65" s="114"/>
      <c r="D65" s="445"/>
      <c r="E65" s="445"/>
      <c r="F65" s="445"/>
      <c r="G65" s="445"/>
      <c r="H65" s="445"/>
      <c r="I65" s="445"/>
      <c r="J65" s="445"/>
      <c r="K65" s="445"/>
      <c r="L65" s="445"/>
      <c r="M65" s="445"/>
      <c r="N65" s="445"/>
      <c r="O65" s="445"/>
      <c r="P65" s="445"/>
      <c r="Q65" s="445"/>
      <c r="R65" s="445"/>
      <c r="S65" s="445"/>
      <c r="T65" s="445"/>
      <c r="U65" s="445"/>
      <c r="V65" s="445"/>
      <c r="W65" s="445"/>
      <c r="X65" s="445"/>
      <c r="Y65" s="445"/>
      <c r="Z65" s="445"/>
      <c r="AA65" s="445"/>
      <c r="AB65" s="445"/>
      <c r="AC65" s="445"/>
      <c r="AD65" s="445"/>
    </row>
    <row r="66" spans="3:30" x14ac:dyDescent="0.15">
      <c r="C66" s="114"/>
      <c r="D66" s="445"/>
      <c r="E66" s="445"/>
      <c r="F66" s="445"/>
      <c r="G66" s="445"/>
      <c r="H66" s="445"/>
      <c r="I66" s="445"/>
      <c r="J66" s="445"/>
      <c r="K66" s="445"/>
      <c r="L66" s="445"/>
      <c r="M66" s="445"/>
      <c r="N66" s="445"/>
      <c r="O66" s="445"/>
      <c r="P66" s="445"/>
      <c r="Q66" s="445"/>
      <c r="R66" s="445"/>
      <c r="S66" s="445"/>
      <c r="T66" s="445"/>
      <c r="U66" s="445"/>
      <c r="V66" s="445"/>
      <c r="W66" s="445"/>
      <c r="X66" s="445"/>
      <c r="Y66" s="445"/>
      <c r="Z66" s="445"/>
      <c r="AA66" s="445"/>
      <c r="AB66" s="445"/>
      <c r="AC66" s="445"/>
      <c r="AD66" s="445"/>
    </row>
    <row r="67" spans="3:30" x14ac:dyDescent="0.15">
      <c r="C67" s="114"/>
      <c r="D67" s="445"/>
      <c r="E67" s="445"/>
      <c r="F67" s="445"/>
      <c r="G67" s="445"/>
      <c r="H67" s="445"/>
      <c r="I67" s="445"/>
      <c r="J67" s="445"/>
      <c r="K67" s="445"/>
      <c r="L67" s="445"/>
      <c r="M67" s="445"/>
      <c r="N67" s="445"/>
      <c r="O67" s="445"/>
      <c r="P67" s="445"/>
      <c r="Q67" s="445"/>
      <c r="R67" s="445"/>
      <c r="S67" s="445"/>
      <c r="T67" s="445"/>
      <c r="U67" s="445"/>
      <c r="V67" s="445"/>
      <c r="W67" s="445"/>
      <c r="X67" s="445"/>
      <c r="Y67" s="445"/>
      <c r="Z67" s="445"/>
      <c r="AA67" s="445"/>
      <c r="AB67" s="445"/>
      <c r="AC67" s="445"/>
      <c r="AD67" s="445"/>
    </row>
    <row r="68" spans="3:30" x14ac:dyDescent="0.15">
      <c r="C68" s="114"/>
      <c r="D68" s="445"/>
      <c r="E68" s="445"/>
      <c r="F68" s="445"/>
      <c r="G68" s="445"/>
      <c r="H68" s="445"/>
      <c r="I68" s="445"/>
      <c r="J68" s="445"/>
      <c r="K68" s="445"/>
      <c r="L68" s="445"/>
      <c r="M68" s="445"/>
      <c r="N68" s="445"/>
      <c r="O68" s="445"/>
      <c r="P68" s="445"/>
      <c r="Q68" s="445"/>
      <c r="R68" s="445"/>
      <c r="S68" s="445"/>
      <c r="T68" s="445"/>
      <c r="U68" s="445"/>
      <c r="V68" s="445"/>
      <c r="W68" s="445"/>
      <c r="X68" s="445"/>
      <c r="Y68" s="445"/>
      <c r="Z68" s="445"/>
      <c r="AA68" s="445"/>
      <c r="AB68" s="445"/>
      <c r="AC68" s="445"/>
      <c r="AD68" s="445"/>
    </row>
    <row r="69" spans="3:30" x14ac:dyDescent="0.15">
      <c r="C69" s="114"/>
      <c r="D69" s="445"/>
      <c r="E69" s="445"/>
      <c r="F69" s="445"/>
      <c r="G69" s="445"/>
      <c r="H69" s="445"/>
      <c r="I69" s="445"/>
      <c r="J69" s="445"/>
      <c r="K69" s="445"/>
      <c r="L69" s="445"/>
      <c r="M69" s="445"/>
      <c r="N69" s="445"/>
      <c r="O69" s="445"/>
      <c r="P69" s="445"/>
      <c r="Q69" s="445"/>
      <c r="R69" s="445"/>
      <c r="S69" s="445"/>
      <c r="T69" s="445"/>
      <c r="U69" s="445"/>
      <c r="V69" s="445"/>
      <c r="W69" s="445"/>
      <c r="X69" s="445"/>
      <c r="Y69" s="445"/>
      <c r="Z69" s="445"/>
      <c r="AA69" s="445"/>
      <c r="AB69" s="445"/>
      <c r="AC69" s="445"/>
      <c r="AD69" s="445"/>
    </row>
    <row r="70" spans="3:30" x14ac:dyDescent="0.15">
      <c r="C70" s="114"/>
      <c r="D70" s="445"/>
      <c r="E70" s="445"/>
      <c r="F70" s="445"/>
      <c r="G70" s="445"/>
      <c r="H70" s="445"/>
      <c r="I70" s="445"/>
      <c r="J70" s="445"/>
      <c r="K70" s="445"/>
      <c r="L70" s="445"/>
      <c r="M70" s="445"/>
      <c r="N70" s="445"/>
      <c r="O70" s="445"/>
      <c r="P70" s="445"/>
      <c r="Q70" s="445"/>
      <c r="R70" s="445"/>
      <c r="S70" s="445"/>
      <c r="T70" s="445"/>
      <c r="U70" s="445"/>
      <c r="V70" s="445"/>
      <c r="W70" s="445"/>
      <c r="X70" s="445"/>
      <c r="Y70" s="445"/>
      <c r="Z70" s="445"/>
      <c r="AA70" s="445"/>
      <c r="AB70" s="445"/>
      <c r="AC70" s="445"/>
      <c r="AD70" s="445"/>
    </row>
    <row r="71" spans="3:30" x14ac:dyDescent="0.15">
      <c r="C71" s="114"/>
      <c r="D71" s="445"/>
      <c r="E71" s="445"/>
      <c r="F71" s="445"/>
      <c r="G71" s="445"/>
      <c r="H71" s="445"/>
      <c r="I71" s="445"/>
      <c r="J71" s="445"/>
      <c r="K71" s="445"/>
      <c r="L71" s="445"/>
      <c r="M71" s="445"/>
      <c r="N71" s="445"/>
      <c r="O71" s="445"/>
      <c r="P71" s="445"/>
      <c r="Q71" s="445"/>
      <c r="R71" s="445"/>
      <c r="S71" s="445"/>
      <c r="T71" s="445"/>
      <c r="U71" s="445"/>
      <c r="V71" s="445"/>
      <c r="W71" s="445"/>
      <c r="X71" s="445"/>
      <c r="Y71" s="445"/>
      <c r="Z71" s="445"/>
      <c r="AA71" s="445"/>
      <c r="AB71" s="445"/>
      <c r="AC71" s="445"/>
      <c r="AD71" s="445"/>
    </row>
    <row r="72" spans="3:30" x14ac:dyDescent="0.15">
      <c r="C72" s="114"/>
      <c r="D72" s="445"/>
      <c r="E72" s="445"/>
      <c r="F72" s="445"/>
      <c r="G72" s="445"/>
      <c r="H72" s="445"/>
      <c r="I72" s="445"/>
      <c r="J72" s="445"/>
      <c r="K72" s="445"/>
      <c r="L72" s="445"/>
      <c r="M72" s="445"/>
      <c r="N72" s="445"/>
      <c r="O72" s="445"/>
      <c r="P72" s="445"/>
      <c r="Q72" s="445"/>
      <c r="R72" s="445"/>
      <c r="S72" s="445"/>
      <c r="T72" s="445"/>
      <c r="U72" s="445"/>
      <c r="V72" s="445"/>
      <c r="W72" s="445"/>
      <c r="X72" s="445"/>
      <c r="Y72" s="445"/>
      <c r="Z72" s="445"/>
      <c r="AA72" s="445"/>
      <c r="AB72" s="445"/>
      <c r="AC72" s="445"/>
      <c r="AD72" s="445"/>
    </row>
    <row r="73" spans="3:30" x14ac:dyDescent="0.15">
      <c r="C73" s="114"/>
      <c r="D73" s="445"/>
      <c r="E73" s="445"/>
      <c r="F73" s="445"/>
      <c r="G73" s="445"/>
      <c r="H73" s="445"/>
      <c r="I73" s="445"/>
      <c r="J73" s="445"/>
      <c r="K73" s="445"/>
      <c r="L73" s="445"/>
      <c r="M73" s="445"/>
      <c r="N73" s="445"/>
      <c r="O73" s="445"/>
      <c r="P73" s="445"/>
      <c r="Q73" s="445"/>
      <c r="R73" s="445"/>
      <c r="S73" s="445"/>
      <c r="T73" s="445"/>
      <c r="U73" s="445"/>
      <c r="V73" s="445"/>
      <c r="W73" s="445"/>
      <c r="X73" s="445"/>
      <c r="Y73" s="445"/>
      <c r="Z73" s="445"/>
      <c r="AA73" s="445"/>
      <c r="AB73" s="445"/>
      <c r="AC73" s="445"/>
      <c r="AD73" s="445"/>
    </row>
    <row r="74" spans="3:30" x14ac:dyDescent="0.15">
      <c r="C74" s="114"/>
      <c r="D74" s="445"/>
      <c r="E74" s="445"/>
      <c r="F74" s="445"/>
      <c r="G74" s="445"/>
      <c r="H74" s="445"/>
      <c r="I74" s="445"/>
      <c r="J74" s="445"/>
      <c r="K74" s="445"/>
      <c r="L74" s="445"/>
      <c r="M74" s="445"/>
      <c r="N74" s="445"/>
      <c r="O74" s="445"/>
      <c r="P74" s="445"/>
      <c r="Q74" s="445"/>
      <c r="R74" s="445"/>
      <c r="S74" s="445"/>
      <c r="T74" s="445"/>
      <c r="U74" s="445"/>
      <c r="V74" s="445"/>
      <c r="W74" s="445"/>
      <c r="X74" s="445"/>
      <c r="Y74" s="445"/>
      <c r="Z74" s="445"/>
      <c r="AA74" s="445"/>
      <c r="AB74" s="445"/>
      <c r="AC74" s="445"/>
      <c r="AD74" s="445"/>
    </row>
    <row r="75" spans="3:30" x14ac:dyDescent="0.15">
      <c r="C75" s="114"/>
      <c r="D75" s="445"/>
      <c r="E75" s="445"/>
      <c r="F75" s="445"/>
      <c r="G75" s="445"/>
      <c r="H75" s="445"/>
      <c r="I75" s="445"/>
      <c r="J75" s="445"/>
      <c r="K75" s="445"/>
      <c r="L75" s="445"/>
      <c r="M75" s="445"/>
      <c r="N75" s="445"/>
      <c r="O75" s="445"/>
      <c r="P75" s="445"/>
      <c r="Q75" s="445"/>
      <c r="R75" s="445"/>
      <c r="S75" s="445"/>
      <c r="T75" s="445"/>
      <c r="U75" s="445"/>
      <c r="V75" s="445"/>
      <c r="W75" s="445"/>
      <c r="X75" s="445"/>
      <c r="Y75" s="445"/>
      <c r="Z75" s="445"/>
      <c r="AA75" s="445"/>
      <c r="AB75" s="445"/>
      <c r="AC75" s="445"/>
      <c r="AD75" s="445"/>
    </row>
    <row r="76" spans="3:30" x14ac:dyDescent="0.15">
      <c r="C76" s="114"/>
      <c r="D76" s="445"/>
      <c r="E76" s="445"/>
      <c r="F76" s="445"/>
      <c r="G76" s="445"/>
      <c r="H76" s="445"/>
      <c r="I76" s="445"/>
      <c r="J76" s="445"/>
      <c r="K76" s="445"/>
      <c r="L76" s="445"/>
      <c r="M76" s="445"/>
      <c r="N76" s="445"/>
      <c r="O76" s="445"/>
      <c r="P76" s="445"/>
      <c r="Q76" s="445"/>
      <c r="R76" s="445"/>
      <c r="S76" s="445"/>
      <c r="T76" s="445"/>
      <c r="U76" s="445"/>
      <c r="V76" s="445"/>
      <c r="W76" s="445"/>
      <c r="X76" s="445"/>
      <c r="Y76" s="445"/>
      <c r="Z76" s="445"/>
      <c r="AA76" s="445"/>
      <c r="AB76" s="445"/>
      <c r="AC76" s="445"/>
      <c r="AD76" s="445"/>
    </row>
    <row r="77" spans="3:30" x14ac:dyDescent="0.15">
      <c r="C77" s="114"/>
      <c r="D77" s="445"/>
      <c r="E77" s="445"/>
      <c r="F77" s="445"/>
      <c r="G77" s="445"/>
      <c r="H77" s="445"/>
      <c r="I77" s="445"/>
      <c r="J77" s="445"/>
      <c r="K77" s="445"/>
      <c r="L77" s="445"/>
      <c r="M77" s="445"/>
      <c r="N77" s="445"/>
      <c r="O77" s="445"/>
      <c r="P77" s="445"/>
      <c r="Q77" s="445"/>
      <c r="R77" s="445"/>
      <c r="S77" s="445"/>
      <c r="T77" s="445"/>
      <c r="U77" s="445"/>
      <c r="V77" s="445"/>
      <c r="W77" s="445"/>
      <c r="X77" s="445"/>
      <c r="Y77" s="445"/>
      <c r="Z77" s="445"/>
      <c r="AA77" s="445"/>
      <c r="AB77" s="445"/>
      <c r="AC77" s="445"/>
      <c r="AD77" s="445"/>
    </row>
    <row r="78" spans="3:30" x14ac:dyDescent="0.15">
      <c r="C78" s="114"/>
      <c r="D78" s="445"/>
      <c r="E78" s="445"/>
      <c r="F78" s="445"/>
      <c r="G78" s="445"/>
      <c r="H78" s="445"/>
      <c r="I78" s="445"/>
      <c r="J78" s="445"/>
      <c r="K78" s="445"/>
      <c r="L78" s="445"/>
      <c r="M78" s="445"/>
      <c r="N78" s="445"/>
      <c r="O78" s="445"/>
      <c r="P78" s="445"/>
      <c r="Q78" s="445"/>
      <c r="R78" s="445"/>
      <c r="S78" s="445"/>
      <c r="T78" s="445"/>
      <c r="U78" s="445"/>
      <c r="V78" s="445"/>
      <c r="W78" s="445"/>
      <c r="X78" s="445"/>
      <c r="Y78" s="445"/>
      <c r="Z78" s="445"/>
      <c r="AA78" s="445"/>
      <c r="AB78" s="445"/>
      <c r="AC78" s="445"/>
      <c r="AD78" s="445"/>
    </row>
    <row r="79" spans="3:30" x14ac:dyDescent="0.15">
      <c r="C79" s="114"/>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row>
    <row r="80" spans="3:30" x14ac:dyDescent="0.15">
      <c r="C80" s="114"/>
      <c r="D80" s="445"/>
      <c r="E80" s="445"/>
      <c r="F80" s="445"/>
      <c r="G80" s="445"/>
      <c r="H80" s="445"/>
      <c r="I80" s="445"/>
      <c r="J80" s="445"/>
      <c r="K80" s="445"/>
      <c r="L80" s="445"/>
      <c r="M80" s="445"/>
      <c r="N80" s="445"/>
      <c r="O80" s="445"/>
      <c r="P80" s="445"/>
      <c r="Q80" s="445"/>
      <c r="R80" s="445"/>
      <c r="S80" s="445"/>
      <c r="T80" s="445"/>
      <c r="U80" s="445"/>
      <c r="V80" s="445"/>
      <c r="W80" s="445"/>
      <c r="X80" s="445"/>
      <c r="Y80" s="445"/>
      <c r="Z80" s="445"/>
      <c r="AA80" s="445"/>
      <c r="AB80" s="445"/>
      <c r="AC80" s="445"/>
      <c r="AD80" s="445"/>
    </row>
    <row r="81" spans="3:30" x14ac:dyDescent="0.15">
      <c r="C81" s="114"/>
      <c r="D81" s="445"/>
      <c r="E81" s="445"/>
      <c r="F81" s="445"/>
      <c r="G81" s="445"/>
      <c r="H81" s="445"/>
      <c r="I81" s="445"/>
      <c r="J81" s="445"/>
      <c r="K81" s="445"/>
      <c r="L81" s="445"/>
      <c r="M81" s="445"/>
      <c r="N81" s="445"/>
      <c r="O81" s="445"/>
      <c r="P81" s="445"/>
      <c r="Q81" s="445"/>
      <c r="R81" s="445"/>
      <c r="S81" s="445"/>
      <c r="T81" s="445"/>
      <c r="U81" s="445"/>
      <c r="V81" s="445"/>
      <c r="W81" s="445"/>
      <c r="X81" s="445"/>
      <c r="Y81" s="445"/>
      <c r="Z81" s="445"/>
      <c r="AA81" s="445"/>
      <c r="AB81" s="445"/>
      <c r="AC81" s="445"/>
      <c r="AD81" s="445"/>
    </row>
    <row r="82" spans="3:30" x14ac:dyDescent="0.15">
      <c r="C82" s="114"/>
      <c r="D82" s="445"/>
      <c r="E82" s="445"/>
      <c r="F82" s="445"/>
      <c r="G82" s="445"/>
      <c r="H82" s="445"/>
      <c r="I82" s="445"/>
      <c r="J82" s="445"/>
      <c r="K82" s="445"/>
      <c r="L82" s="445"/>
      <c r="M82" s="445"/>
      <c r="N82" s="445"/>
      <c r="O82" s="445"/>
      <c r="P82" s="445"/>
      <c r="Q82" s="445"/>
      <c r="R82" s="445"/>
      <c r="S82" s="445"/>
      <c r="T82" s="445"/>
      <c r="U82" s="445"/>
      <c r="V82" s="445"/>
      <c r="W82" s="445"/>
      <c r="X82" s="445"/>
      <c r="Y82" s="445"/>
      <c r="Z82" s="445"/>
      <c r="AA82" s="445"/>
      <c r="AB82" s="445"/>
      <c r="AC82" s="445"/>
      <c r="AD82" s="445"/>
    </row>
    <row r="83" spans="3:30" x14ac:dyDescent="0.15">
      <c r="C83" s="114"/>
      <c r="D83" s="445"/>
      <c r="E83" s="445"/>
      <c r="F83" s="445"/>
      <c r="G83" s="445"/>
      <c r="H83" s="445"/>
      <c r="I83" s="445"/>
      <c r="J83" s="445"/>
      <c r="K83" s="445"/>
      <c r="L83" s="445"/>
      <c r="M83" s="445"/>
      <c r="N83" s="445"/>
      <c r="O83" s="445"/>
      <c r="P83" s="445"/>
      <c r="Q83" s="445"/>
      <c r="R83" s="445"/>
      <c r="S83" s="445"/>
      <c r="T83" s="445"/>
      <c r="U83" s="445"/>
      <c r="V83" s="445"/>
      <c r="W83" s="445"/>
      <c r="X83" s="445"/>
      <c r="Y83" s="445"/>
      <c r="Z83" s="445"/>
      <c r="AA83" s="445"/>
      <c r="AB83" s="445"/>
      <c r="AC83" s="445"/>
      <c r="AD83" s="445"/>
    </row>
    <row r="84" spans="3:30" x14ac:dyDescent="0.15">
      <c r="C84" s="114"/>
      <c r="D84" s="445"/>
      <c r="E84" s="445"/>
      <c r="F84" s="445"/>
      <c r="G84" s="445"/>
      <c r="H84" s="445"/>
      <c r="I84" s="445"/>
      <c r="J84" s="445"/>
      <c r="K84" s="445"/>
      <c r="L84" s="445"/>
      <c r="M84" s="445"/>
      <c r="N84" s="445"/>
      <c r="O84" s="445"/>
      <c r="P84" s="445"/>
      <c r="Q84" s="445"/>
      <c r="R84" s="445"/>
      <c r="S84" s="445"/>
      <c r="T84" s="445"/>
      <c r="U84" s="445"/>
      <c r="V84" s="445"/>
      <c r="W84" s="445"/>
      <c r="X84" s="445"/>
      <c r="Y84" s="445"/>
      <c r="Z84" s="445"/>
      <c r="AA84" s="445"/>
      <c r="AB84" s="445"/>
      <c r="AC84" s="445"/>
      <c r="AD84" s="445"/>
    </row>
  </sheetData>
  <mergeCells count="1">
    <mergeCell ref="A1:J1"/>
  </mergeCells>
  <phoneticPr fontId="0" type="noConversion"/>
  <printOptions horizontalCentered="1"/>
  <pageMargins left="0.39370078740157483" right="0.27559055118110237" top="0.69" bottom="0.98425196850393704" header="0.51181102362204722" footer="0.51181102362204722"/>
  <pageSetup paperSize="9" scale="95"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59"/>
  <sheetViews>
    <sheetView view="pageBreakPreview" zoomScale="80" zoomScaleNormal="80" zoomScaleSheetLayoutView="80" workbookViewId="0">
      <selection activeCell="U23" sqref="U23"/>
    </sheetView>
  </sheetViews>
  <sheetFormatPr defaultColWidth="9.109375" defaultRowHeight="8.4" x14ac:dyDescent="0.15"/>
  <cols>
    <col min="1" max="1" width="5.109375" style="115" customWidth="1"/>
    <col min="2" max="2" width="27.5546875" style="115" customWidth="1"/>
    <col min="3" max="6" width="8.88671875" style="115" bestFit="1" customWidth="1"/>
    <col min="7" max="16384" width="9.109375" style="115"/>
  </cols>
  <sheetData>
    <row r="1" spans="1:24" ht="12.6" customHeight="1" x14ac:dyDescent="0.15">
      <c r="A1" s="1210" t="s">
        <v>651</v>
      </c>
      <c r="B1" s="1210"/>
      <c r="C1" s="1210"/>
      <c r="D1" s="1210"/>
      <c r="E1" s="1210"/>
      <c r="F1" s="1210"/>
      <c r="G1" s="1210"/>
      <c r="H1" s="1210"/>
      <c r="I1" s="1210"/>
      <c r="J1" s="1210"/>
      <c r="K1" s="1210"/>
      <c r="L1" s="1210"/>
      <c r="M1" s="1210"/>
      <c r="N1" s="1210"/>
      <c r="O1" s="1210"/>
      <c r="P1" s="1210"/>
      <c r="Q1" s="1210"/>
      <c r="R1" s="1210"/>
      <c r="S1" s="114"/>
      <c r="T1" s="114"/>
      <c r="U1" s="114"/>
      <c r="V1" s="114"/>
      <c r="W1" s="114"/>
      <c r="X1" s="114"/>
    </row>
    <row r="2" spans="1:24" ht="13.2" x14ac:dyDescent="0.25">
      <c r="A2" s="272" t="s">
        <v>527</v>
      </c>
      <c r="B2" s="273"/>
      <c r="C2" s="267"/>
      <c r="D2" s="267"/>
      <c r="E2" s="267"/>
      <c r="F2" s="267"/>
      <c r="G2" s="267"/>
      <c r="H2" s="267"/>
      <c r="I2" s="267"/>
      <c r="J2" s="267"/>
      <c r="K2" s="267"/>
      <c r="L2" s="267"/>
      <c r="M2" s="267"/>
      <c r="N2" s="267"/>
      <c r="O2" s="267"/>
      <c r="P2" s="267"/>
      <c r="Q2" s="267"/>
      <c r="R2" s="267"/>
      <c r="S2" s="114"/>
      <c r="T2" s="114"/>
      <c r="U2" s="114"/>
      <c r="V2" s="114"/>
      <c r="W2" s="114"/>
      <c r="X2" s="114"/>
    </row>
    <row r="3" spans="1:24" ht="12" x14ac:dyDescent="0.25">
      <c r="A3" s="58"/>
      <c r="B3" s="58"/>
      <c r="C3" s="114"/>
      <c r="D3" s="114"/>
      <c r="E3" s="114"/>
      <c r="F3" s="114"/>
      <c r="G3" s="114"/>
      <c r="H3" s="114"/>
      <c r="I3" s="114"/>
      <c r="J3" s="114"/>
      <c r="K3" s="114"/>
      <c r="L3" s="114"/>
      <c r="M3" s="114"/>
      <c r="N3" s="114"/>
      <c r="O3" s="114"/>
      <c r="P3" s="114"/>
      <c r="Q3" s="114"/>
      <c r="R3" s="114"/>
      <c r="S3" s="114"/>
      <c r="T3" s="114"/>
      <c r="U3" s="114"/>
      <c r="V3" s="114"/>
      <c r="W3" s="114"/>
      <c r="X3" s="114"/>
    </row>
    <row r="4" spans="1:24" x14ac:dyDescent="0.15">
      <c r="C4" s="114"/>
      <c r="D4" s="114"/>
      <c r="E4" s="114"/>
      <c r="F4" s="114"/>
      <c r="G4" s="114"/>
      <c r="H4" s="114"/>
      <c r="I4" s="114"/>
      <c r="J4" s="114"/>
      <c r="K4" s="114"/>
      <c r="L4" s="114"/>
      <c r="M4" s="114"/>
      <c r="N4" s="114"/>
      <c r="O4" s="114"/>
      <c r="P4" s="114"/>
      <c r="Q4" s="114"/>
      <c r="R4" s="114"/>
      <c r="S4" s="114"/>
      <c r="T4" s="114"/>
      <c r="U4" s="114"/>
      <c r="V4" s="114"/>
      <c r="W4" s="114"/>
      <c r="X4" s="114"/>
    </row>
    <row r="5" spans="1:24" ht="13.2" x14ac:dyDescent="0.15">
      <c r="A5" s="1211" t="s">
        <v>500</v>
      </c>
      <c r="B5" s="1213" t="s">
        <v>186</v>
      </c>
      <c r="C5" s="1206" t="s">
        <v>1464</v>
      </c>
      <c r="D5" s="1206"/>
      <c r="E5" s="1206" t="s">
        <v>1497</v>
      </c>
      <c r="F5" s="1206"/>
      <c r="G5" s="1206" t="s">
        <v>1498</v>
      </c>
      <c r="H5" s="1206"/>
      <c r="I5" s="1206" t="s">
        <v>1508</v>
      </c>
      <c r="J5" s="1206"/>
      <c r="K5" s="1206" t="s">
        <v>1506</v>
      </c>
      <c r="L5" s="1206"/>
      <c r="M5" s="1206" t="s">
        <v>1507</v>
      </c>
      <c r="N5" s="1206"/>
      <c r="O5" s="1206" t="s">
        <v>1509</v>
      </c>
      <c r="P5" s="1206"/>
      <c r="Q5" s="1206" t="s">
        <v>1510</v>
      </c>
      <c r="R5" s="1206"/>
      <c r="S5" s="114"/>
      <c r="T5" s="114"/>
      <c r="U5" s="114"/>
      <c r="V5" s="114"/>
      <c r="W5" s="114"/>
      <c r="X5" s="114"/>
    </row>
    <row r="6" spans="1:24" ht="79.2" x14ac:dyDescent="0.25">
      <c r="A6" s="1212"/>
      <c r="B6" s="1214"/>
      <c r="C6" s="918" t="s">
        <v>293</v>
      </c>
      <c r="D6" s="918" t="s">
        <v>413</v>
      </c>
      <c r="E6" s="918" t="s">
        <v>293</v>
      </c>
      <c r="F6" s="920" t="s">
        <v>413</v>
      </c>
      <c r="G6" s="918" t="s">
        <v>293</v>
      </c>
      <c r="H6" s="920" t="s">
        <v>413</v>
      </c>
      <c r="I6" s="918" t="s">
        <v>293</v>
      </c>
      <c r="J6" s="920" t="s">
        <v>413</v>
      </c>
      <c r="K6" s="918" t="s">
        <v>293</v>
      </c>
      <c r="L6" s="920" t="s">
        <v>413</v>
      </c>
      <c r="M6" s="918" t="s">
        <v>293</v>
      </c>
      <c r="N6" s="920" t="s">
        <v>413</v>
      </c>
      <c r="O6" s="918" t="s">
        <v>293</v>
      </c>
      <c r="P6" s="920" t="s">
        <v>413</v>
      </c>
      <c r="Q6" s="918" t="s">
        <v>293</v>
      </c>
      <c r="R6" s="920" t="s">
        <v>413</v>
      </c>
      <c r="S6" s="114"/>
      <c r="T6" s="114"/>
      <c r="U6" s="114"/>
      <c r="V6" s="114"/>
      <c r="W6" s="114"/>
      <c r="X6" s="114"/>
    </row>
    <row r="7" spans="1:24" ht="13.2" x14ac:dyDescent="0.25">
      <c r="A7" s="875">
        <v>1</v>
      </c>
      <c r="B7" s="1005" t="s">
        <v>1489</v>
      </c>
      <c r="C7" s="919">
        <f>'[20]F5(a)'!C7</f>
        <v>1</v>
      </c>
      <c r="D7" s="919">
        <f>'[20]F5(a)'!D7</f>
        <v>3</v>
      </c>
      <c r="E7" s="919">
        <f>'[20]F5(a)'!E7</f>
        <v>7</v>
      </c>
      <c r="F7" s="919">
        <f>'[20]F5(a)'!F7</f>
        <v>7</v>
      </c>
      <c r="G7" s="919">
        <f>'[20]F5(a)'!G7</f>
        <v>5</v>
      </c>
      <c r="H7" s="919">
        <f>'[20]F5(a)'!H7</f>
        <v>7</v>
      </c>
      <c r="I7" s="919">
        <f>'[20]F5(a)'!I7</f>
        <v>5</v>
      </c>
      <c r="J7" s="919">
        <f>'[20]F5(a)'!J7</f>
        <v>7</v>
      </c>
      <c r="K7" s="919">
        <f>'[20]F5(a)'!K7</f>
        <v>5</v>
      </c>
      <c r="L7" s="919">
        <f>'[20]F5(a)'!L7</f>
        <v>7</v>
      </c>
      <c r="M7" s="919">
        <f>'[20]F5(a)'!M7</f>
        <v>5</v>
      </c>
      <c r="N7" s="919">
        <f>'[20]F5(a)'!N7</f>
        <v>7</v>
      </c>
      <c r="O7" s="919">
        <f>'[20]F5(a)'!O7</f>
        <v>4</v>
      </c>
      <c r="P7" s="919">
        <f>'[20]F5(a)'!P7</f>
        <v>7</v>
      </c>
      <c r="Q7" s="919">
        <f>'[20]F5(a)'!Q7</f>
        <v>3</v>
      </c>
      <c r="R7" s="919">
        <f>'[20]F5(a)'!R7</f>
        <v>7</v>
      </c>
      <c r="S7" s="114"/>
      <c r="T7" s="114"/>
      <c r="U7" s="114"/>
      <c r="V7" s="114"/>
      <c r="W7" s="114"/>
      <c r="X7" s="114"/>
    </row>
    <row r="8" spans="1:24" ht="13.2" x14ac:dyDescent="0.25">
      <c r="A8" s="38">
        <v>2</v>
      </c>
      <c r="B8" s="1005" t="s">
        <v>695</v>
      </c>
      <c r="C8" s="919"/>
      <c r="D8" s="1063"/>
      <c r="E8" s="919"/>
      <c r="F8" s="919"/>
      <c r="G8" s="919"/>
      <c r="H8" s="919"/>
      <c r="I8" s="919"/>
      <c r="J8" s="919"/>
      <c r="K8" s="919"/>
      <c r="L8" s="919"/>
      <c r="M8" s="1114"/>
      <c r="N8" s="1114"/>
      <c r="O8" s="1114"/>
      <c r="P8" s="1114"/>
      <c r="Q8" s="114"/>
      <c r="R8" s="114"/>
      <c r="S8" s="114"/>
      <c r="T8" s="114"/>
      <c r="U8" s="114"/>
      <c r="V8" s="114"/>
      <c r="W8" s="114"/>
      <c r="X8" s="114"/>
    </row>
    <row r="9" spans="1:24" ht="13.2" x14ac:dyDescent="0.25">
      <c r="A9" s="875">
        <v>3</v>
      </c>
      <c r="B9" s="1005" t="s">
        <v>1468</v>
      </c>
      <c r="C9" s="919"/>
      <c r="D9" s="1063"/>
      <c r="E9" s="919"/>
      <c r="F9" s="919"/>
      <c r="G9" s="919"/>
      <c r="H9" s="919"/>
      <c r="I9" s="919"/>
      <c r="J9" s="919"/>
      <c r="K9" s="919"/>
      <c r="L9" s="919"/>
      <c r="M9" s="1114"/>
      <c r="N9" s="1114"/>
      <c r="O9" s="1114"/>
      <c r="P9" s="1114"/>
      <c r="Q9" s="114"/>
      <c r="R9" s="114"/>
      <c r="S9" s="114"/>
      <c r="T9" s="114"/>
      <c r="U9" s="114"/>
      <c r="V9" s="114"/>
      <c r="W9" s="114"/>
      <c r="X9" s="114"/>
    </row>
    <row r="10" spans="1:24" ht="13.2" x14ac:dyDescent="0.25">
      <c r="A10" s="38">
        <v>4</v>
      </c>
      <c r="B10" s="1005" t="s">
        <v>1469</v>
      </c>
      <c r="C10" s="919">
        <f>'[20]F5(a)'!C10</f>
        <v>10</v>
      </c>
      <c r="D10" s="919">
        <f>'[20]F5(a)'!D10</f>
        <v>17</v>
      </c>
      <c r="E10" s="919">
        <f>'[20]F5(a)'!E10</f>
        <v>17</v>
      </c>
      <c r="F10" s="919">
        <f>'[20]F5(a)'!F10</f>
        <v>23</v>
      </c>
      <c r="G10" s="919">
        <f>'[20]F5(a)'!G10</f>
        <v>17</v>
      </c>
      <c r="H10" s="919">
        <f>'[20]F5(a)'!H10</f>
        <v>23</v>
      </c>
      <c r="I10" s="919">
        <f>'[20]F5(a)'!I10</f>
        <v>15</v>
      </c>
      <c r="J10" s="919">
        <f>'[20]F5(a)'!J10</f>
        <v>23</v>
      </c>
      <c r="K10" s="919">
        <f>'[20]F5(a)'!K10</f>
        <v>15</v>
      </c>
      <c r="L10" s="919">
        <f>'[20]F5(a)'!L10</f>
        <v>23</v>
      </c>
      <c r="M10" s="919">
        <f>'[20]F5(a)'!M10</f>
        <v>13</v>
      </c>
      <c r="N10" s="919">
        <f>'[20]F5(a)'!N10</f>
        <v>23</v>
      </c>
      <c r="O10" s="919">
        <f>'[20]F5(a)'!O10</f>
        <v>12</v>
      </c>
      <c r="P10" s="919">
        <f>'[20]F5(a)'!P10</f>
        <v>23</v>
      </c>
      <c r="Q10" s="919">
        <f>'[20]F5(a)'!Q10</f>
        <v>12</v>
      </c>
      <c r="R10" s="919">
        <f>'[20]F5(a)'!R10</f>
        <v>23</v>
      </c>
      <c r="S10" s="114"/>
      <c r="T10" s="114"/>
      <c r="U10" s="114"/>
      <c r="V10" s="114"/>
      <c r="W10" s="114"/>
      <c r="X10" s="114"/>
    </row>
    <row r="11" spans="1:24" ht="13.2" x14ac:dyDescent="0.25">
      <c r="A11" s="875">
        <v>5</v>
      </c>
      <c r="B11" s="1005" t="s">
        <v>1470</v>
      </c>
      <c r="C11" s="919">
        <f>'[20]F5(a)'!C11</f>
        <v>13</v>
      </c>
      <c r="D11" s="919">
        <f>'[20]F5(a)'!D11</f>
        <v>44</v>
      </c>
      <c r="E11" s="919">
        <f>'[20]F5(a)'!E11</f>
        <v>9</v>
      </c>
      <c r="F11" s="919">
        <f>'[20]F5(a)'!F11</f>
        <v>51</v>
      </c>
      <c r="G11" s="919">
        <f>'[20]F5(a)'!G11</f>
        <v>8</v>
      </c>
      <c r="H11" s="919">
        <f>'[20]F5(a)'!H11</f>
        <v>51</v>
      </c>
      <c r="I11" s="919">
        <f>'[20]F5(a)'!I11</f>
        <v>8</v>
      </c>
      <c r="J11" s="919">
        <f>'[20]F5(a)'!J11</f>
        <v>51</v>
      </c>
      <c r="K11" s="919">
        <f>'[20]F5(a)'!K11</f>
        <v>8</v>
      </c>
      <c r="L11" s="919">
        <f>'[20]F5(a)'!L11</f>
        <v>51</v>
      </c>
      <c r="M11" s="919">
        <f>'[20]F5(a)'!M11</f>
        <v>7</v>
      </c>
      <c r="N11" s="919">
        <f>'[20]F5(a)'!N11</f>
        <v>51</v>
      </c>
      <c r="O11" s="919">
        <f>'[20]F5(a)'!O11</f>
        <v>7</v>
      </c>
      <c r="P11" s="919">
        <f>'[20]F5(a)'!P11</f>
        <v>51</v>
      </c>
      <c r="Q11" s="919">
        <f>'[20]F5(a)'!Q11</f>
        <v>4</v>
      </c>
      <c r="R11" s="919">
        <f>'[20]F5(a)'!R11</f>
        <v>51</v>
      </c>
      <c r="S11" s="114"/>
      <c r="T11" s="114"/>
      <c r="U11" s="114"/>
      <c r="V11" s="114"/>
      <c r="W11" s="114"/>
      <c r="X11" s="114"/>
    </row>
    <row r="12" spans="1:24" ht="13.2" x14ac:dyDescent="0.25">
      <c r="A12" s="38">
        <v>6</v>
      </c>
      <c r="B12" s="1005" t="s">
        <v>1471</v>
      </c>
      <c r="C12" s="919">
        <f>'[20]F5(a)'!C12</f>
        <v>73</v>
      </c>
      <c r="D12" s="919">
        <f>'[20]F5(a)'!D12</f>
        <v>141</v>
      </c>
      <c r="E12" s="919">
        <f>'[20]F5(a)'!E12</f>
        <v>106</v>
      </c>
      <c r="F12" s="919">
        <f>'[20]F5(a)'!F12</f>
        <v>137</v>
      </c>
      <c r="G12" s="919">
        <f>'[20]F5(a)'!G12</f>
        <v>106</v>
      </c>
      <c r="H12" s="919">
        <f>'[20]F5(a)'!H12</f>
        <v>137</v>
      </c>
      <c r="I12" s="919">
        <f>'[20]F5(a)'!I12</f>
        <v>103</v>
      </c>
      <c r="J12" s="919">
        <f>'[20]F5(a)'!J12</f>
        <v>137</v>
      </c>
      <c r="K12" s="919">
        <f>'[20]F5(a)'!K12</f>
        <v>103</v>
      </c>
      <c r="L12" s="919">
        <f>'[20]F5(a)'!L12</f>
        <v>137</v>
      </c>
      <c r="M12" s="919">
        <f>'[20]F5(a)'!M12</f>
        <v>103</v>
      </c>
      <c r="N12" s="919">
        <f>'[20]F5(a)'!N12</f>
        <v>137</v>
      </c>
      <c r="O12" s="919">
        <f>'[20]F5(a)'!O12</f>
        <v>103</v>
      </c>
      <c r="P12" s="919">
        <f>'[20]F5(a)'!P12</f>
        <v>137</v>
      </c>
      <c r="Q12" s="919">
        <f>'[20]F5(a)'!Q12</f>
        <v>103</v>
      </c>
      <c r="R12" s="919">
        <f>'[20]F5(a)'!R12</f>
        <v>137</v>
      </c>
      <c r="S12" s="114"/>
      <c r="T12" s="114"/>
      <c r="U12" s="114"/>
      <c r="V12" s="114"/>
      <c r="W12" s="114"/>
      <c r="X12" s="114"/>
    </row>
    <row r="13" spans="1:24" ht="13.2" x14ac:dyDescent="0.25">
      <c r="A13" s="875">
        <v>7</v>
      </c>
      <c r="B13" s="1005" t="s">
        <v>1472</v>
      </c>
      <c r="C13" s="919">
        <f>'[20]F5(a)'!C13</f>
        <v>56</v>
      </c>
      <c r="D13" s="919">
        <f>'[20]F5(a)'!D13</f>
        <v>281</v>
      </c>
      <c r="E13" s="919">
        <f>'[20]F5(a)'!E13</f>
        <v>28</v>
      </c>
      <c r="F13" s="919">
        <f>'[20]F5(a)'!F13</f>
        <v>253</v>
      </c>
      <c r="G13" s="919">
        <f>'[20]F5(a)'!G13</f>
        <v>90</v>
      </c>
      <c r="H13" s="919">
        <f>'[20]F5(a)'!H13</f>
        <v>253</v>
      </c>
      <c r="I13" s="919">
        <f>'[20]F5(a)'!I13</f>
        <v>151</v>
      </c>
      <c r="J13" s="919">
        <f>'[20]F5(a)'!J13</f>
        <v>253</v>
      </c>
      <c r="K13" s="919">
        <f>'[20]F5(a)'!K13</f>
        <v>213</v>
      </c>
      <c r="L13" s="919">
        <f>'[20]F5(a)'!L13</f>
        <v>253</v>
      </c>
      <c r="M13" s="919">
        <f>'[20]F5(a)'!M13</f>
        <v>213</v>
      </c>
      <c r="N13" s="919">
        <f>'[20]F5(a)'!N13</f>
        <v>253</v>
      </c>
      <c r="O13" s="919">
        <f>'[20]F5(a)'!O13</f>
        <v>213</v>
      </c>
      <c r="P13" s="919">
        <f>'[20]F5(a)'!P13</f>
        <v>253</v>
      </c>
      <c r="Q13" s="919">
        <f>'[20]F5(a)'!Q13</f>
        <v>212</v>
      </c>
      <c r="R13" s="919">
        <f>'[20]F5(a)'!R13</f>
        <v>253</v>
      </c>
      <c r="S13" s="114"/>
      <c r="T13" s="114"/>
      <c r="U13" s="114"/>
      <c r="V13" s="114"/>
      <c r="W13" s="114"/>
      <c r="X13" s="114"/>
    </row>
    <row r="14" spans="1:24" ht="13.2" x14ac:dyDescent="0.25">
      <c r="A14" s="38">
        <v>8</v>
      </c>
      <c r="B14" s="1005" t="s">
        <v>1490</v>
      </c>
      <c r="C14" s="919">
        <f>'[20]F5(a)'!C14</f>
        <v>77</v>
      </c>
      <c r="D14" s="919">
        <f>'[20]F5(a)'!D14</f>
        <v>526</v>
      </c>
      <c r="E14" s="919">
        <f>'[20]F5(a)'!E14</f>
        <v>51</v>
      </c>
      <c r="F14" s="919">
        <f>'[20]F5(a)'!F14</f>
        <v>513</v>
      </c>
      <c r="G14" s="919">
        <f>'[20]F5(a)'!G14</f>
        <v>201</v>
      </c>
      <c r="H14" s="919">
        <f>'[20]F5(a)'!H14</f>
        <v>513</v>
      </c>
      <c r="I14" s="919">
        <f>'[20]F5(a)'!I14</f>
        <v>277</v>
      </c>
      <c r="J14" s="919">
        <f>'[20]F5(a)'!J14</f>
        <v>513</v>
      </c>
      <c r="K14" s="919">
        <f>'[20]F5(a)'!K14</f>
        <v>353</v>
      </c>
      <c r="L14" s="919">
        <f>'[20]F5(a)'!L14</f>
        <v>513</v>
      </c>
      <c r="M14" s="919">
        <f>'[20]F5(a)'!M14</f>
        <v>425</v>
      </c>
      <c r="N14" s="919">
        <f>'[20]F5(a)'!N14</f>
        <v>513</v>
      </c>
      <c r="O14" s="919">
        <f>'[20]F5(a)'!O14</f>
        <v>425</v>
      </c>
      <c r="P14" s="919">
        <f>'[20]F5(a)'!P14</f>
        <v>513</v>
      </c>
      <c r="Q14" s="919">
        <f>'[20]F5(a)'!Q14</f>
        <v>422</v>
      </c>
      <c r="R14" s="919">
        <f>'[20]F5(a)'!R14</f>
        <v>513</v>
      </c>
      <c r="S14" s="114"/>
      <c r="T14" s="114"/>
      <c r="U14" s="114"/>
      <c r="V14" s="114"/>
      <c r="W14" s="114"/>
      <c r="X14" s="114"/>
    </row>
    <row r="15" spans="1:24" ht="13.2" x14ac:dyDescent="0.25">
      <c r="A15" s="875">
        <v>9</v>
      </c>
      <c r="B15" s="1005" t="s">
        <v>1491</v>
      </c>
      <c r="C15" s="919">
        <f>'[20]F5(a)'!C15</f>
        <v>1</v>
      </c>
      <c r="D15" s="919">
        <f>'[20]F5(a)'!D15</f>
        <v>55</v>
      </c>
      <c r="E15" s="919">
        <f>'[20]F5(a)'!E15</f>
        <v>40</v>
      </c>
      <c r="F15" s="919">
        <f>'[20]F5(a)'!F15</f>
        <v>80</v>
      </c>
      <c r="G15" s="919">
        <f>'[20]F5(a)'!G15</f>
        <v>40</v>
      </c>
      <c r="H15" s="919">
        <f>'[20]F5(a)'!H15</f>
        <v>80</v>
      </c>
      <c r="I15" s="919">
        <f>'[20]F5(a)'!I15</f>
        <v>40</v>
      </c>
      <c r="J15" s="919">
        <f>'[20]F5(a)'!J15</f>
        <v>80</v>
      </c>
      <c r="K15" s="919">
        <f>'[20]F5(a)'!K15</f>
        <v>40</v>
      </c>
      <c r="L15" s="919">
        <f>'[20]F5(a)'!L15</f>
        <v>80</v>
      </c>
      <c r="M15" s="919">
        <f>'[20]F5(a)'!M15</f>
        <v>39</v>
      </c>
      <c r="N15" s="919">
        <f>'[20]F5(a)'!N15</f>
        <v>80</v>
      </c>
      <c r="O15" s="919">
        <f>'[20]F5(a)'!O15</f>
        <v>39</v>
      </c>
      <c r="P15" s="919">
        <f>'[20]F5(a)'!P15</f>
        <v>80</v>
      </c>
      <c r="Q15" s="919">
        <f>'[20]F5(a)'!Q15</f>
        <v>39</v>
      </c>
      <c r="R15" s="919">
        <f>'[20]F5(a)'!R15</f>
        <v>80</v>
      </c>
      <c r="S15" s="114"/>
      <c r="T15" s="114"/>
      <c r="U15" s="114"/>
      <c r="V15" s="114"/>
      <c r="W15" s="114"/>
      <c r="X15" s="114"/>
    </row>
    <row r="16" spans="1:24" ht="13.2" x14ac:dyDescent="0.25">
      <c r="A16" s="38">
        <v>10</v>
      </c>
      <c r="B16" s="1005" t="s">
        <v>1473</v>
      </c>
      <c r="C16" s="919">
        <f>'[20]F5(a)'!C16</f>
        <v>61</v>
      </c>
      <c r="D16" s="919">
        <f>'[20]F5(a)'!D16</f>
        <v>179</v>
      </c>
      <c r="E16" s="919">
        <f>'[20]F5(a)'!E16</f>
        <v>10</v>
      </c>
      <c r="F16" s="919">
        <f>'[20]F5(a)'!F16</f>
        <v>204</v>
      </c>
      <c r="G16" s="919">
        <f>'[20]F5(a)'!G16</f>
        <v>55</v>
      </c>
      <c r="H16" s="919">
        <f>'[20]F5(a)'!H16</f>
        <v>204</v>
      </c>
      <c r="I16" s="919">
        <f>'[20]F5(a)'!I16</f>
        <v>100</v>
      </c>
      <c r="J16" s="919">
        <f>'[20]F5(a)'!J16</f>
        <v>204</v>
      </c>
      <c r="K16" s="919">
        <f>'[20]F5(a)'!K16</f>
        <v>145</v>
      </c>
      <c r="L16" s="919">
        <f>'[20]F5(a)'!L16</f>
        <v>204</v>
      </c>
      <c r="M16" s="919">
        <f>'[20]F5(a)'!M16</f>
        <v>181</v>
      </c>
      <c r="N16" s="919">
        <f>'[20]F5(a)'!N16</f>
        <v>204</v>
      </c>
      <c r="O16" s="919">
        <f>'[20]F5(a)'!O16</f>
        <v>181</v>
      </c>
      <c r="P16" s="919">
        <f>'[20]F5(a)'!P16</f>
        <v>204</v>
      </c>
      <c r="Q16" s="919">
        <f>'[20]F5(a)'!Q16</f>
        <v>181</v>
      </c>
      <c r="R16" s="919">
        <f>'[20]F5(a)'!R16</f>
        <v>204</v>
      </c>
      <c r="S16" s="114"/>
      <c r="T16" s="114"/>
      <c r="U16" s="114"/>
      <c r="V16" s="114"/>
      <c r="W16" s="114"/>
      <c r="X16" s="114"/>
    </row>
    <row r="17" spans="1:24" ht="13.2" x14ac:dyDescent="0.25">
      <c r="A17" s="875">
        <v>11</v>
      </c>
      <c r="B17" s="1005" t="s">
        <v>1492</v>
      </c>
      <c r="C17" s="919">
        <f>'[20]F5(a)'!C17</f>
        <v>3</v>
      </c>
      <c r="D17" s="919">
        <f>'[20]F5(a)'!D17</f>
        <v>73</v>
      </c>
      <c r="E17" s="919">
        <f>'[20]F5(a)'!E17</f>
        <v>57</v>
      </c>
      <c r="F17" s="919">
        <f>'[20]F5(a)'!F17</f>
        <v>55</v>
      </c>
      <c r="G17" s="919">
        <f>'[20]F5(a)'!G17</f>
        <v>57</v>
      </c>
      <c r="H17" s="919">
        <f>'[20]F5(a)'!H17</f>
        <v>55</v>
      </c>
      <c r="I17" s="919">
        <f>'[20]F5(a)'!I17</f>
        <v>57</v>
      </c>
      <c r="J17" s="919">
        <f>'[20]F5(a)'!J17</f>
        <v>55</v>
      </c>
      <c r="K17" s="919">
        <f>'[20]F5(a)'!K17</f>
        <v>57</v>
      </c>
      <c r="L17" s="919">
        <f>'[20]F5(a)'!L17</f>
        <v>55</v>
      </c>
      <c r="M17" s="919">
        <f>'[20]F5(a)'!M17</f>
        <v>57</v>
      </c>
      <c r="N17" s="919">
        <f>'[20]F5(a)'!N17</f>
        <v>55</v>
      </c>
      <c r="O17" s="919">
        <f>'[20]F5(a)'!O17</f>
        <v>57</v>
      </c>
      <c r="P17" s="919">
        <f>'[20]F5(a)'!P17</f>
        <v>55</v>
      </c>
      <c r="Q17" s="919">
        <f>'[20]F5(a)'!Q17</f>
        <v>56</v>
      </c>
      <c r="R17" s="919">
        <f>'[20]F5(a)'!R17</f>
        <v>55</v>
      </c>
      <c r="S17" s="114"/>
      <c r="T17" s="114"/>
      <c r="U17" s="114"/>
      <c r="V17" s="114"/>
      <c r="W17" s="114"/>
      <c r="X17" s="114"/>
    </row>
    <row r="18" spans="1:24" ht="13.2" x14ac:dyDescent="0.25">
      <c r="A18" s="38">
        <v>12</v>
      </c>
      <c r="B18" s="1005" t="s">
        <v>1493</v>
      </c>
      <c r="C18" s="919">
        <f>'[20]F5(a)'!C18</f>
        <v>28</v>
      </c>
      <c r="D18" s="919">
        <f>'[20]F5(a)'!D18</f>
        <v>313</v>
      </c>
      <c r="E18" s="919">
        <f>'[20]F5(a)'!E18</f>
        <v>16</v>
      </c>
      <c r="F18" s="919">
        <f>'[20]F5(a)'!F18</f>
        <v>367</v>
      </c>
      <c r="G18" s="919">
        <f>'[20]F5(a)'!G18</f>
        <v>96</v>
      </c>
      <c r="H18" s="919">
        <f>'[20]F5(a)'!H18</f>
        <v>367</v>
      </c>
      <c r="I18" s="919">
        <f>'[20]F5(a)'!I18</f>
        <v>176</v>
      </c>
      <c r="J18" s="919">
        <f>'[20]F5(a)'!J18</f>
        <v>367</v>
      </c>
      <c r="K18" s="919">
        <f>'[20]F5(a)'!K18</f>
        <v>256</v>
      </c>
      <c r="L18" s="919">
        <f>'[20]F5(a)'!L18</f>
        <v>367</v>
      </c>
      <c r="M18" s="919">
        <f>'[20]F5(a)'!M18</f>
        <v>314</v>
      </c>
      <c r="N18" s="919">
        <f>'[20]F5(a)'!N18</f>
        <v>367</v>
      </c>
      <c r="O18" s="919">
        <f>'[20]F5(a)'!O18</f>
        <v>314</v>
      </c>
      <c r="P18" s="919">
        <f>'[20]F5(a)'!P18</f>
        <v>367</v>
      </c>
      <c r="Q18" s="919">
        <f>'[20]F5(a)'!Q18</f>
        <v>314</v>
      </c>
      <c r="R18" s="919">
        <f>'[20]F5(a)'!R18</f>
        <v>367</v>
      </c>
      <c r="S18" s="114"/>
      <c r="T18" s="114"/>
      <c r="U18" s="114"/>
      <c r="V18" s="114"/>
      <c r="W18" s="114"/>
      <c r="X18" s="114"/>
    </row>
    <row r="19" spans="1:24" ht="13.2" x14ac:dyDescent="0.25">
      <c r="A19" s="875">
        <v>13</v>
      </c>
      <c r="B19" s="1005" t="s">
        <v>1474</v>
      </c>
      <c r="C19" s="1207">
        <f>'[20]F5(a)'!$C$19:$C$21</f>
        <v>426</v>
      </c>
      <c r="D19" s="919">
        <f>'[20]F5(a)'!D19</f>
        <v>194</v>
      </c>
      <c r="E19" s="1207">
        <f>'[20]F5(a)'!$E$19:$E$21</f>
        <v>402</v>
      </c>
      <c r="F19" s="919">
        <f>'[20]F5(a)'!F19</f>
        <v>194</v>
      </c>
      <c r="G19" s="1207">
        <f>'[20]F5(a)'!$G$19:$G$21</f>
        <v>447</v>
      </c>
      <c r="H19" s="919">
        <f>'[20]F5(a)'!H19</f>
        <v>194</v>
      </c>
      <c r="I19" s="1207">
        <f>'[20]F5(a)'!$I$19:$I$21</f>
        <v>481</v>
      </c>
      <c r="J19" s="919">
        <f>'[20]F5(a)'!J19</f>
        <v>194</v>
      </c>
      <c r="K19" s="1207">
        <f>'[20]F5(a)'!$K$19:$K$21</f>
        <v>517</v>
      </c>
      <c r="L19" s="919">
        <f>'[20]F5(a)'!L19</f>
        <v>194</v>
      </c>
      <c r="M19" s="1207">
        <f>'[20]F5(a)'!$M$19:$M$21</f>
        <v>518</v>
      </c>
      <c r="N19" s="919">
        <f>'[20]F5(a)'!N19</f>
        <v>194</v>
      </c>
      <c r="O19" s="1207">
        <f>'[20]F5(a)'!$O$19:$O$21</f>
        <v>513</v>
      </c>
      <c r="P19" s="919">
        <f>'[20]F5(a)'!P19</f>
        <v>194</v>
      </c>
      <c r="Q19" s="1207">
        <f>'[20]F5(a)'!$Q$19:$Q$21</f>
        <v>501</v>
      </c>
      <c r="R19" s="919">
        <f>'[20]F5(a)'!R19</f>
        <v>194</v>
      </c>
      <c r="S19" s="114"/>
      <c r="T19" s="114"/>
      <c r="U19" s="114"/>
      <c r="V19" s="114"/>
      <c r="W19" s="114"/>
      <c r="X19" s="114"/>
    </row>
    <row r="20" spans="1:24" ht="13.2" x14ac:dyDescent="0.25">
      <c r="A20" s="38">
        <v>14</v>
      </c>
      <c r="B20" s="1005" t="s">
        <v>1475</v>
      </c>
      <c r="C20" s="1208"/>
      <c r="D20" s="919">
        <f>'[20]F5(a)'!D20</f>
        <v>156</v>
      </c>
      <c r="E20" s="1208"/>
      <c r="F20" s="919">
        <f>'[20]F5(a)'!F20</f>
        <v>156</v>
      </c>
      <c r="G20" s="1208"/>
      <c r="H20" s="919">
        <f>'[20]F5(a)'!H20</f>
        <v>156</v>
      </c>
      <c r="I20" s="1208"/>
      <c r="J20" s="919">
        <f>'[20]F5(a)'!J20</f>
        <v>156</v>
      </c>
      <c r="K20" s="1208"/>
      <c r="L20" s="919">
        <f>'[20]F5(a)'!L20</f>
        <v>156</v>
      </c>
      <c r="M20" s="1208"/>
      <c r="N20" s="919">
        <f>'[20]F5(a)'!N20</f>
        <v>156</v>
      </c>
      <c r="O20" s="1208"/>
      <c r="P20" s="919">
        <f>'[20]F5(a)'!P20</f>
        <v>156</v>
      </c>
      <c r="Q20" s="1208"/>
      <c r="R20" s="919">
        <f>'[20]F5(a)'!R20</f>
        <v>156</v>
      </c>
      <c r="S20" s="114"/>
      <c r="T20" s="114"/>
      <c r="U20" s="114"/>
      <c r="V20" s="114"/>
      <c r="W20" s="114"/>
      <c r="X20" s="114"/>
    </row>
    <row r="21" spans="1:24" ht="13.2" x14ac:dyDescent="0.25">
      <c r="A21" s="875">
        <v>15</v>
      </c>
      <c r="B21" s="1005" t="s">
        <v>1476</v>
      </c>
      <c r="C21" s="1209"/>
      <c r="D21" s="919">
        <f>'[20]F5(a)'!D21</f>
        <v>663</v>
      </c>
      <c r="E21" s="1209"/>
      <c r="F21" s="919">
        <f>'[20]F5(a)'!F21</f>
        <v>735</v>
      </c>
      <c r="G21" s="1209"/>
      <c r="H21" s="919">
        <f>'[20]F5(a)'!H21</f>
        <v>735</v>
      </c>
      <c r="I21" s="1209"/>
      <c r="J21" s="919">
        <f>'[20]F5(a)'!J21</f>
        <v>735</v>
      </c>
      <c r="K21" s="1209"/>
      <c r="L21" s="919">
        <f>'[20]F5(a)'!L21</f>
        <v>735</v>
      </c>
      <c r="M21" s="1209"/>
      <c r="N21" s="919">
        <f>'[20]F5(a)'!N21</f>
        <v>735</v>
      </c>
      <c r="O21" s="1209"/>
      <c r="P21" s="919">
        <f>'[20]F5(a)'!P21</f>
        <v>735</v>
      </c>
      <c r="Q21" s="1209"/>
      <c r="R21" s="919">
        <f>'[20]F5(a)'!R21</f>
        <v>735</v>
      </c>
      <c r="S21" s="114"/>
      <c r="T21" s="114"/>
      <c r="U21" s="114"/>
      <c r="V21" s="114"/>
      <c r="W21" s="114"/>
      <c r="X21" s="114"/>
    </row>
    <row r="22" spans="1:24" ht="13.2" x14ac:dyDescent="0.25">
      <c r="A22" s="38">
        <v>16</v>
      </c>
      <c r="B22" s="1005" t="s">
        <v>1494</v>
      </c>
      <c r="C22" s="919"/>
      <c r="D22" s="1063"/>
      <c r="E22" s="919">
        <f>'[20]F5(a)'!E22</f>
        <v>1</v>
      </c>
      <c r="F22" s="919">
        <f>'[20]F5(a)'!F22</f>
        <v>4</v>
      </c>
      <c r="G22" s="919">
        <f>'[20]F5(a)'!G22</f>
        <v>1</v>
      </c>
      <c r="H22" s="919">
        <f>'[20]F5(a)'!H22</f>
        <v>4</v>
      </c>
      <c r="I22" s="919">
        <f>'[20]F5(a)'!I22</f>
        <v>1</v>
      </c>
      <c r="J22" s="919">
        <f>'[20]F5(a)'!J22</f>
        <v>4</v>
      </c>
      <c r="K22" s="919">
        <f>'[20]F5(a)'!K22</f>
        <v>1</v>
      </c>
      <c r="L22" s="919">
        <f>'[20]F5(a)'!L22</f>
        <v>4</v>
      </c>
      <c r="M22" s="919">
        <f>'[20]F5(a)'!M22</f>
        <v>1</v>
      </c>
      <c r="N22" s="919">
        <f>'[20]F5(a)'!N22</f>
        <v>4</v>
      </c>
      <c r="O22" s="919">
        <f>'[20]F5(a)'!O22</f>
        <v>1</v>
      </c>
      <c r="P22" s="919">
        <f>'[20]F5(a)'!P22</f>
        <v>4</v>
      </c>
      <c r="Q22" s="919">
        <f>'[20]F5(a)'!Q22</f>
        <v>1</v>
      </c>
      <c r="R22" s="919">
        <f>'[20]F5(a)'!R22</f>
        <v>4</v>
      </c>
      <c r="S22" s="114"/>
      <c r="T22" s="114"/>
      <c r="U22" s="114"/>
      <c r="V22" s="114"/>
      <c r="W22" s="114"/>
      <c r="X22" s="114"/>
    </row>
    <row r="23" spans="1:24" ht="13.2" x14ac:dyDescent="0.25">
      <c r="A23" s="875">
        <v>17</v>
      </c>
      <c r="B23" s="1005" t="s">
        <v>1495</v>
      </c>
      <c r="C23" s="919"/>
      <c r="D23" s="1063"/>
      <c r="E23" s="919"/>
      <c r="F23" s="919"/>
      <c r="G23" s="919"/>
      <c r="H23" s="919"/>
      <c r="I23" s="919"/>
      <c r="J23" s="919"/>
      <c r="K23" s="919"/>
      <c r="L23" s="919"/>
      <c r="M23" s="1114"/>
      <c r="N23" s="1114"/>
      <c r="O23" s="1114"/>
      <c r="P23" s="1114"/>
      <c r="Q23" s="1114"/>
      <c r="R23" s="1114"/>
      <c r="S23" s="114"/>
      <c r="T23" s="114"/>
      <c r="U23" s="114"/>
      <c r="V23" s="114"/>
      <c r="W23" s="114"/>
      <c r="X23" s="114"/>
    </row>
    <row r="24" spans="1:24" ht="13.2" x14ac:dyDescent="0.25">
      <c r="A24" s="38">
        <v>18</v>
      </c>
      <c r="B24" s="1005" t="s">
        <v>1496</v>
      </c>
      <c r="C24" s="919"/>
      <c r="D24" s="1063"/>
      <c r="E24" s="919"/>
      <c r="F24" s="919"/>
      <c r="G24" s="919"/>
      <c r="H24" s="919"/>
      <c r="I24" s="919"/>
      <c r="J24" s="919"/>
      <c r="K24" s="919"/>
      <c r="L24" s="919"/>
      <c r="M24" s="1114"/>
      <c r="N24" s="1114"/>
      <c r="O24" s="1114"/>
      <c r="P24" s="1114"/>
      <c r="Q24" s="1114"/>
      <c r="R24" s="1114"/>
      <c r="S24" s="114"/>
      <c r="T24" s="114"/>
      <c r="U24" s="114"/>
      <c r="V24" s="114"/>
      <c r="W24" s="114"/>
      <c r="X24" s="114"/>
    </row>
    <row r="25" spans="1:24" s="488" customFormat="1" ht="13.2" x14ac:dyDescent="0.25">
      <c r="A25" s="38">
        <v>19</v>
      </c>
      <c r="B25" s="1115" t="s">
        <v>177</v>
      </c>
      <c r="C25" s="1116">
        <f t="shared" ref="C25:R25" si="0">SUM(C7:C24)</f>
        <v>749</v>
      </c>
      <c r="D25" s="1116">
        <f t="shared" si="0"/>
        <v>2645</v>
      </c>
      <c r="E25" s="1116">
        <f t="shared" si="0"/>
        <v>744</v>
      </c>
      <c r="F25" s="1116">
        <f t="shared" si="0"/>
        <v>2779</v>
      </c>
      <c r="G25" s="1116">
        <f t="shared" si="0"/>
        <v>1123</v>
      </c>
      <c r="H25" s="1116">
        <f t="shared" si="0"/>
        <v>2779</v>
      </c>
      <c r="I25" s="1116">
        <f t="shared" si="0"/>
        <v>1414</v>
      </c>
      <c r="J25" s="1116">
        <f t="shared" si="0"/>
        <v>2779</v>
      </c>
      <c r="K25" s="1116">
        <f t="shared" si="0"/>
        <v>1713</v>
      </c>
      <c r="L25" s="1116">
        <f t="shared" si="0"/>
        <v>2779</v>
      </c>
      <c r="M25" s="1116">
        <f t="shared" si="0"/>
        <v>1876</v>
      </c>
      <c r="N25" s="1116">
        <f t="shared" si="0"/>
        <v>2779</v>
      </c>
      <c r="O25" s="1116">
        <f t="shared" si="0"/>
        <v>1869</v>
      </c>
      <c r="P25" s="1116">
        <f t="shared" si="0"/>
        <v>2779</v>
      </c>
      <c r="Q25" s="1116">
        <f t="shared" si="0"/>
        <v>1848</v>
      </c>
      <c r="R25" s="1116">
        <f t="shared" si="0"/>
        <v>2779</v>
      </c>
      <c r="S25" s="487"/>
      <c r="T25" s="487"/>
      <c r="U25" s="487"/>
      <c r="V25" s="487"/>
      <c r="W25" s="487"/>
      <c r="X25" s="487"/>
    </row>
    <row r="26" spans="1:24" x14ac:dyDescent="0.15">
      <c r="C26" s="114"/>
      <c r="D26" s="114"/>
      <c r="E26" s="114"/>
      <c r="F26" s="114"/>
      <c r="G26" s="114"/>
      <c r="H26" s="114"/>
      <c r="I26" s="114"/>
      <c r="J26" s="114"/>
      <c r="K26" s="114"/>
      <c r="L26" s="114"/>
      <c r="M26" s="114"/>
      <c r="N26" s="114"/>
      <c r="O26" s="114"/>
      <c r="P26" s="114"/>
      <c r="Q26" s="114"/>
      <c r="R26" s="114"/>
      <c r="S26" s="114"/>
      <c r="T26" s="114"/>
      <c r="U26" s="114"/>
      <c r="V26" s="114"/>
      <c r="W26" s="114"/>
      <c r="X26" s="114"/>
    </row>
    <row r="27" spans="1:24" x14ac:dyDescent="0.15">
      <c r="C27" s="114"/>
      <c r="D27" s="114"/>
      <c r="E27" s="114"/>
      <c r="F27" s="114"/>
      <c r="G27" s="114"/>
      <c r="H27" s="114"/>
      <c r="I27" s="114"/>
      <c r="J27" s="114"/>
      <c r="K27" s="114"/>
      <c r="L27" s="114"/>
      <c r="M27" s="114"/>
      <c r="N27" s="114"/>
      <c r="O27" s="114"/>
      <c r="P27" s="114"/>
      <c r="Q27" s="114"/>
      <c r="R27" s="114"/>
      <c r="S27" s="114"/>
      <c r="T27" s="114"/>
      <c r="U27" s="114"/>
      <c r="V27" s="114"/>
      <c r="W27" s="114"/>
      <c r="X27" s="114"/>
    </row>
    <row r="28" spans="1:24" x14ac:dyDescent="0.15">
      <c r="C28" s="114"/>
      <c r="D28" s="114"/>
      <c r="E28" s="114"/>
      <c r="F28" s="114"/>
      <c r="G28" s="114"/>
      <c r="H28" s="114"/>
      <c r="I28" s="114"/>
      <c r="J28" s="114"/>
      <c r="K28" s="114"/>
      <c r="L28" s="114"/>
      <c r="M28" s="114"/>
      <c r="N28" s="114"/>
      <c r="O28" s="114"/>
      <c r="P28" s="114"/>
      <c r="Q28" s="114"/>
      <c r="R28" s="114"/>
      <c r="S28" s="114"/>
      <c r="T28" s="114"/>
      <c r="U28" s="114"/>
      <c r="V28" s="114"/>
      <c r="W28" s="114"/>
      <c r="X28" s="114"/>
    </row>
    <row r="29" spans="1:24" x14ac:dyDescent="0.15">
      <c r="C29" s="114"/>
      <c r="D29" s="114"/>
      <c r="E29" s="114"/>
      <c r="F29" s="114"/>
      <c r="G29" s="114"/>
      <c r="H29" s="114"/>
      <c r="I29" s="114"/>
      <c r="J29" s="114"/>
      <c r="K29" s="114"/>
      <c r="L29" s="114"/>
      <c r="M29" s="114"/>
      <c r="N29" s="114"/>
      <c r="O29" s="114"/>
      <c r="P29" s="114"/>
      <c r="Q29" s="114"/>
      <c r="R29" s="114"/>
      <c r="S29" s="114"/>
      <c r="T29" s="114"/>
      <c r="U29" s="114"/>
      <c r="V29" s="114"/>
      <c r="W29" s="114"/>
      <c r="X29" s="114"/>
    </row>
    <row r="30" spans="1:24" x14ac:dyDescent="0.15">
      <c r="C30" s="114"/>
      <c r="D30" s="114"/>
      <c r="E30" s="114"/>
      <c r="F30" s="114"/>
      <c r="G30" s="114"/>
      <c r="H30" s="114"/>
      <c r="I30" s="114"/>
      <c r="J30" s="114"/>
      <c r="K30" s="114"/>
      <c r="L30" s="114"/>
      <c r="M30" s="114"/>
      <c r="N30" s="114"/>
      <c r="O30" s="114"/>
      <c r="P30" s="114"/>
      <c r="Q30" s="114"/>
      <c r="R30" s="114"/>
      <c r="S30" s="114"/>
      <c r="T30" s="114"/>
      <c r="U30" s="114"/>
      <c r="V30" s="114"/>
      <c r="W30" s="114"/>
      <c r="X30" s="114"/>
    </row>
    <row r="31" spans="1:24" x14ac:dyDescent="0.15">
      <c r="C31" s="114"/>
      <c r="D31" s="114"/>
      <c r="E31" s="114"/>
      <c r="F31" s="114"/>
      <c r="G31" s="114"/>
      <c r="H31" s="114"/>
      <c r="I31" s="114"/>
      <c r="J31" s="114"/>
      <c r="K31" s="114"/>
      <c r="L31" s="114"/>
      <c r="M31" s="114"/>
      <c r="N31" s="114"/>
      <c r="O31" s="114"/>
      <c r="P31" s="114"/>
      <c r="Q31" s="114"/>
      <c r="R31" s="114"/>
      <c r="S31" s="114"/>
      <c r="T31" s="114"/>
      <c r="U31" s="114"/>
      <c r="V31" s="114"/>
      <c r="W31" s="114"/>
      <c r="X31" s="114"/>
    </row>
    <row r="32" spans="1:24" x14ac:dyDescent="0.15">
      <c r="C32" s="114"/>
      <c r="D32" s="114"/>
      <c r="E32" s="114"/>
      <c r="F32" s="114"/>
      <c r="G32" s="114"/>
      <c r="H32" s="114"/>
      <c r="I32" s="114"/>
      <c r="J32" s="114"/>
      <c r="K32" s="114"/>
      <c r="L32" s="114"/>
      <c r="M32" s="114"/>
      <c r="N32" s="114"/>
      <c r="O32" s="114"/>
      <c r="P32" s="114"/>
      <c r="Q32" s="114"/>
      <c r="R32" s="114"/>
      <c r="S32" s="114"/>
      <c r="T32" s="114"/>
      <c r="U32" s="114"/>
      <c r="V32" s="114"/>
      <c r="W32" s="114"/>
      <c r="X32" s="114"/>
    </row>
    <row r="33" spans="3:24" x14ac:dyDescent="0.15">
      <c r="C33" s="114"/>
      <c r="D33" s="114"/>
      <c r="E33" s="114"/>
      <c r="F33" s="114"/>
      <c r="G33" s="114"/>
      <c r="H33" s="114"/>
      <c r="I33" s="114"/>
      <c r="J33" s="114"/>
      <c r="K33" s="114"/>
      <c r="L33" s="114"/>
      <c r="M33" s="114"/>
      <c r="N33" s="114"/>
      <c r="O33" s="114"/>
      <c r="P33" s="114"/>
      <c r="Q33" s="114"/>
      <c r="R33" s="114"/>
      <c r="S33" s="114"/>
      <c r="T33" s="114"/>
      <c r="U33" s="114"/>
      <c r="V33" s="114"/>
      <c r="W33" s="114"/>
      <c r="X33" s="114"/>
    </row>
    <row r="34" spans="3:24" x14ac:dyDescent="0.15">
      <c r="C34" s="114"/>
      <c r="D34" s="114"/>
      <c r="E34" s="114"/>
      <c r="F34" s="114"/>
      <c r="G34" s="114"/>
      <c r="H34" s="114"/>
      <c r="I34" s="114"/>
      <c r="J34" s="114"/>
      <c r="K34" s="114"/>
      <c r="L34" s="114"/>
      <c r="M34" s="114"/>
      <c r="N34" s="114"/>
      <c r="O34" s="114"/>
      <c r="P34" s="114"/>
      <c r="Q34" s="114"/>
      <c r="R34" s="114"/>
      <c r="S34" s="114"/>
      <c r="T34" s="114"/>
      <c r="U34" s="114"/>
      <c r="V34" s="114"/>
      <c r="W34" s="114"/>
      <c r="X34" s="114"/>
    </row>
    <row r="35" spans="3:24" x14ac:dyDescent="0.15">
      <c r="C35" s="114"/>
      <c r="D35" s="114"/>
      <c r="E35" s="114"/>
      <c r="F35" s="114"/>
      <c r="G35" s="114"/>
      <c r="H35" s="114"/>
      <c r="I35" s="114"/>
      <c r="J35" s="114"/>
      <c r="K35" s="114"/>
      <c r="L35" s="114"/>
      <c r="M35" s="114"/>
      <c r="N35" s="114"/>
      <c r="O35" s="114"/>
      <c r="P35" s="114"/>
      <c r="Q35" s="114"/>
      <c r="R35" s="114"/>
      <c r="S35" s="114"/>
      <c r="T35" s="114"/>
      <c r="U35" s="114"/>
      <c r="V35" s="114"/>
      <c r="W35" s="114"/>
      <c r="X35" s="114"/>
    </row>
    <row r="36" spans="3:24" x14ac:dyDescent="0.15">
      <c r="C36" s="114"/>
      <c r="D36" s="114"/>
      <c r="E36" s="114"/>
      <c r="F36" s="114"/>
      <c r="G36" s="114"/>
      <c r="H36" s="114"/>
      <c r="I36" s="114"/>
      <c r="J36" s="114"/>
      <c r="K36" s="114"/>
      <c r="L36" s="114"/>
      <c r="M36" s="114"/>
      <c r="N36" s="114"/>
      <c r="O36" s="114"/>
      <c r="P36" s="114"/>
      <c r="Q36" s="114"/>
      <c r="R36" s="114"/>
      <c r="S36" s="114"/>
      <c r="T36" s="114"/>
      <c r="U36" s="114"/>
      <c r="V36" s="114"/>
      <c r="W36" s="114"/>
      <c r="X36" s="114"/>
    </row>
    <row r="37" spans="3:24" x14ac:dyDescent="0.15">
      <c r="C37" s="114"/>
      <c r="D37" s="114"/>
      <c r="E37" s="114"/>
      <c r="F37" s="114"/>
      <c r="G37" s="114"/>
      <c r="H37" s="114"/>
      <c r="I37" s="114"/>
      <c r="J37" s="114"/>
      <c r="K37" s="114"/>
      <c r="L37" s="114"/>
      <c r="M37" s="114"/>
      <c r="N37" s="114"/>
      <c r="O37" s="114"/>
      <c r="P37" s="114"/>
      <c r="Q37" s="114"/>
      <c r="R37" s="114"/>
      <c r="S37" s="114"/>
      <c r="T37" s="114"/>
      <c r="U37" s="114"/>
      <c r="V37" s="114"/>
      <c r="W37" s="114"/>
      <c r="X37" s="114"/>
    </row>
    <row r="38" spans="3:24" x14ac:dyDescent="0.15">
      <c r="C38" s="114"/>
      <c r="D38" s="114"/>
      <c r="E38" s="114"/>
      <c r="F38" s="114"/>
      <c r="G38" s="114"/>
      <c r="H38" s="114"/>
      <c r="I38" s="114"/>
      <c r="J38" s="114"/>
      <c r="K38" s="114"/>
      <c r="L38" s="114"/>
      <c r="M38" s="114"/>
      <c r="N38" s="114"/>
      <c r="O38" s="114"/>
      <c r="P38" s="114"/>
      <c r="Q38" s="114"/>
      <c r="R38" s="114"/>
      <c r="S38" s="114"/>
      <c r="T38" s="114"/>
      <c r="U38" s="114"/>
      <c r="V38" s="114"/>
      <c r="W38" s="114"/>
      <c r="X38" s="114"/>
    </row>
    <row r="39" spans="3:24" x14ac:dyDescent="0.15">
      <c r="C39" s="114"/>
      <c r="D39" s="114"/>
      <c r="E39" s="114"/>
      <c r="F39" s="114"/>
      <c r="G39" s="114"/>
      <c r="H39" s="114"/>
      <c r="I39" s="114"/>
      <c r="J39" s="114"/>
      <c r="K39" s="114"/>
      <c r="L39" s="114"/>
      <c r="M39" s="114"/>
      <c r="N39" s="114"/>
      <c r="O39" s="114"/>
      <c r="P39" s="114"/>
      <c r="Q39" s="114"/>
      <c r="R39" s="114"/>
      <c r="S39" s="114"/>
      <c r="T39" s="114"/>
      <c r="U39" s="114"/>
      <c r="V39" s="114"/>
      <c r="W39" s="114"/>
      <c r="X39" s="114"/>
    </row>
    <row r="40" spans="3:24" x14ac:dyDescent="0.15">
      <c r="C40" s="114"/>
      <c r="D40" s="114"/>
      <c r="E40" s="114"/>
      <c r="F40" s="114"/>
      <c r="G40" s="114"/>
      <c r="H40" s="114"/>
      <c r="I40" s="114"/>
      <c r="J40" s="114"/>
      <c r="K40" s="114"/>
      <c r="L40" s="114"/>
      <c r="M40" s="114"/>
      <c r="N40" s="114"/>
      <c r="O40" s="114"/>
      <c r="P40" s="114"/>
      <c r="Q40" s="114"/>
      <c r="R40" s="114"/>
      <c r="S40" s="114"/>
      <c r="T40" s="114"/>
      <c r="U40" s="114"/>
      <c r="V40" s="114"/>
      <c r="W40" s="114"/>
      <c r="X40" s="114"/>
    </row>
    <row r="41" spans="3:24" x14ac:dyDescent="0.15">
      <c r="C41" s="114"/>
      <c r="D41" s="114"/>
      <c r="E41" s="114"/>
      <c r="F41" s="114"/>
      <c r="G41" s="114"/>
      <c r="H41" s="114"/>
      <c r="I41" s="114"/>
      <c r="J41" s="114"/>
      <c r="K41" s="114"/>
      <c r="L41" s="114"/>
      <c r="M41" s="114"/>
      <c r="N41" s="114"/>
      <c r="O41" s="114"/>
      <c r="P41" s="114"/>
      <c r="Q41" s="114"/>
      <c r="R41" s="114"/>
      <c r="S41" s="114"/>
      <c r="T41" s="114"/>
      <c r="U41" s="114"/>
      <c r="V41" s="114"/>
      <c r="W41" s="114"/>
      <c r="X41" s="114"/>
    </row>
    <row r="42" spans="3:24" x14ac:dyDescent="0.15">
      <c r="C42" s="114"/>
      <c r="D42" s="114"/>
      <c r="E42" s="114"/>
      <c r="F42" s="114"/>
      <c r="G42" s="114"/>
      <c r="H42" s="114"/>
      <c r="I42" s="114"/>
      <c r="J42" s="114"/>
      <c r="K42" s="114"/>
      <c r="L42" s="114"/>
      <c r="M42" s="114"/>
      <c r="N42" s="114"/>
      <c r="O42" s="114"/>
      <c r="P42" s="114"/>
      <c r="Q42" s="114"/>
      <c r="R42" s="114"/>
      <c r="S42" s="114"/>
      <c r="T42" s="114"/>
      <c r="U42" s="114"/>
      <c r="V42" s="114"/>
      <c r="W42" s="114"/>
      <c r="X42" s="114"/>
    </row>
    <row r="43" spans="3:24" x14ac:dyDescent="0.15">
      <c r="C43" s="114"/>
      <c r="D43" s="114"/>
      <c r="E43" s="114"/>
      <c r="F43" s="114"/>
      <c r="G43" s="114"/>
      <c r="H43" s="114"/>
      <c r="I43" s="114"/>
      <c r="J43" s="114"/>
      <c r="K43" s="114"/>
      <c r="L43" s="114"/>
      <c r="M43" s="114"/>
      <c r="N43" s="114"/>
      <c r="O43" s="114"/>
      <c r="P43" s="114"/>
      <c r="Q43" s="114"/>
      <c r="R43" s="114"/>
      <c r="S43" s="114"/>
      <c r="T43" s="114"/>
      <c r="U43" s="114"/>
      <c r="V43" s="114"/>
      <c r="W43" s="114"/>
      <c r="X43" s="114"/>
    </row>
    <row r="44" spans="3:24" x14ac:dyDescent="0.15">
      <c r="C44" s="114"/>
      <c r="D44" s="114"/>
      <c r="E44" s="114"/>
      <c r="F44" s="114"/>
      <c r="G44" s="114"/>
      <c r="H44" s="114"/>
      <c r="I44" s="114"/>
      <c r="J44" s="114"/>
      <c r="K44" s="114"/>
      <c r="L44" s="114"/>
      <c r="M44" s="114"/>
      <c r="N44" s="114"/>
      <c r="O44" s="114"/>
      <c r="P44" s="114"/>
      <c r="Q44" s="114"/>
      <c r="R44" s="114"/>
      <c r="S44" s="114"/>
      <c r="T44" s="114"/>
      <c r="U44" s="114"/>
      <c r="V44" s="114"/>
      <c r="W44" s="114"/>
      <c r="X44" s="114"/>
    </row>
    <row r="45" spans="3:24" x14ac:dyDescent="0.15">
      <c r="C45" s="114"/>
      <c r="D45" s="114"/>
      <c r="E45" s="114"/>
      <c r="F45" s="114"/>
      <c r="G45" s="114"/>
      <c r="H45" s="114"/>
      <c r="I45" s="114"/>
      <c r="J45" s="114"/>
      <c r="K45" s="114"/>
      <c r="L45" s="114"/>
      <c r="M45" s="114"/>
      <c r="N45" s="114"/>
      <c r="O45" s="114"/>
      <c r="P45" s="114"/>
      <c r="Q45" s="114"/>
      <c r="R45" s="114"/>
      <c r="S45" s="114"/>
      <c r="T45" s="114"/>
      <c r="U45" s="114"/>
      <c r="V45" s="114"/>
      <c r="W45" s="114"/>
      <c r="X45" s="114"/>
    </row>
    <row r="46" spans="3:24" x14ac:dyDescent="0.15">
      <c r="C46" s="114"/>
      <c r="D46" s="114"/>
      <c r="E46" s="114"/>
      <c r="F46" s="114"/>
      <c r="G46" s="114"/>
      <c r="H46" s="114"/>
      <c r="I46" s="114"/>
      <c r="J46" s="114"/>
      <c r="K46" s="114"/>
      <c r="L46" s="114"/>
      <c r="M46" s="114"/>
      <c r="N46" s="114"/>
      <c r="O46" s="114"/>
      <c r="P46" s="114"/>
      <c r="Q46" s="114"/>
      <c r="R46" s="114"/>
      <c r="S46" s="114"/>
      <c r="T46" s="114"/>
      <c r="U46" s="114"/>
      <c r="V46" s="114"/>
      <c r="W46" s="114"/>
      <c r="X46" s="114"/>
    </row>
    <row r="47" spans="3:24" x14ac:dyDescent="0.15">
      <c r="C47" s="114"/>
      <c r="D47" s="114"/>
      <c r="E47" s="114"/>
      <c r="F47" s="114"/>
      <c r="G47" s="114"/>
      <c r="H47" s="114"/>
      <c r="I47" s="114"/>
      <c r="J47" s="114"/>
      <c r="K47" s="114"/>
      <c r="L47" s="114"/>
      <c r="M47" s="114"/>
      <c r="N47" s="114"/>
      <c r="O47" s="114"/>
      <c r="P47" s="114"/>
      <c r="Q47" s="114"/>
      <c r="R47" s="114"/>
      <c r="S47" s="114"/>
      <c r="T47" s="114"/>
      <c r="U47" s="114"/>
      <c r="V47" s="114"/>
      <c r="W47" s="114"/>
      <c r="X47" s="114"/>
    </row>
    <row r="48" spans="3:24" x14ac:dyDescent="0.15">
      <c r="C48" s="114"/>
      <c r="D48" s="114"/>
      <c r="E48" s="114"/>
      <c r="F48" s="114"/>
      <c r="G48" s="114"/>
      <c r="H48" s="114"/>
      <c r="I48" s="114"/>
      <c r="J48" s="114"/>
      <c r="K48" s="114"/>
      <c r="L48" s="114"/>
      <c r="M48" s="114"/>
      <c r="N48" s="114"/>
      <c r="O48" s="114"/>
      <c r="P48" s="114"/>
      <c r="Q48" s="114"/>
      <c r="R48" s="114"/>
      <c r="S48" s="114"/>
      <c r="T48" s="114"/>
      <c r="U48" s="114"/>
      <c r="V48" s="114"/>
      <c r="W48" s="114"/>
      <c r="X48" s="114"/>
    </row>
    <row r="49" spans="3:24" x14ac:dyDescent="0.15">
      <c r="C49" s="114"/>
      <c r="D49" s="114"/>
      <c r="E49" s="114"/>
      <c r="F49" s="114"/>
      <c r="G49" s="114"/>
      <c r="H49" s="114"/>
      <c r="I49" s="114"/>
      <c r="J49" s="114"/>
      <c r="K49" s="114"/>
      <c r="L49" s="114"/>
      <c r="M49" s="114"/>
      <c r="N49" s="114"/>
      <c r="O49" s="114"/>
      <c r="P49" s="114"/>
      <c r="Q49" s="114"/>
      <c r="R49" s="114"/>
      <c r="S49" s="114"/>
      <c r="T49" s="114"/>
      <c r="U49" s="114"/>
      <c r="V49" s="114"/>
      <c r="W49" s="114"/>
      <c r="X49" s="114"/>
    </row>
    <row r="50" spans="3:24" x14ac:dyDescent="0.15">
      <c r="C50" s="114"/>
      <c r="D50" s="114"/>
      <c r="E50" s="114"/>
      <c r="F50" s="114"/>
      <c r="G50" s="114"/>
      <c r="H50" s="114"/>
      <c r="I50" s="114"/>
      <c r="J50" s="114"/>
      <c r="K50" s="114"/>
      <c r="L50" s="114"/>
      <c r="M50" s="114"/>
      <c r="N50" s="114"/>
      <c r="O50" s="114"/>
      <c r="P50" s="114"/>
      <c r="Q50" s="114"/>
      <c r="R50" s="114"/>
      <c r="S50" s="114"/>
      <c r="T50" s="114"/>
      <c r="U50" s="114"/>
      <c r="V50" s="114"/>
      <c r="W50" s="114"/>
      <c r="X50" s="114"/>
    </row>
    <row r="51" spans="3:24" x14ac:dyDescent="0.15">
      <c r="C51" s="114"/>
      <c r="D51" s="114"/>
      <c r="E51" s="114"/>
      <c r="F51" s="114"/>
      <c r="G51" s="114"/>
      <c r="H51" s="114"/>
      <c r="I51" s="114"/>
      <c r="J51" s="114"/>
      <c r="K51" s="114"/>
      <c r="L51" s="114"/>
      <c r="M51" s="114"/>
      <c r="N51" s="114"/>
      <c r="O51" s="114"/>
      <c r="P51" s="114"/>
      <c r="Q51" s="114"/>
      <c r="R51" s="114"/>
      <c r="S51" s="114"/>
      <c r="T51" s="114"/>
      <c r="U51" s="114"/>
      <c r="V51" s="114"/>
      <c r="W51" s="114"/>
      <c r="X51" s="114"/>
    </row>
    <row r="52" spans="3:24" x14ac:dyDescent="0.15">
      <c r="C52" s="114"/>
      <c r="D52" s="114"/>
      <c r="E52" s="114"/>
      <c r="F52" s="114"/>
      <c r="G52" s="114"/>
      <c r="H52" s="114"/>
      <c r="I52" s="114"/>
      <c r="J52" s="114"/>
      <c r="K52" s="114"/>
      <c r="L52" s="114"/>
      <c r="M52" s="114"/>
      <c r="N52" s="114"/>
      <c r="O52" s="114"/>
      <c r="P52" s="114"/>
      <c r="Q52" s="114"/>
      <c r="R52" s="114"/>
      <c r="S52" s="114"/>
      <c r="T52" s="114"/>
      <c r="U52" s="114"/>
      <c r="V52" s="114"/>
      <c r="W52" s="114"/>
      <c r="X52" s="114"/>
    </row>
    <row r="53" spans="3:24" x14ac:dyDescent="0.15">
      <c r="C53" s="114"/>
      <c r="D53" s="114"/>
      <c r="E53" s="114"/>
      <c r="F53" s="114"/>
      <c r="G53" s="114"/>
      <c r="H53" s="114"/>
      <c r="I53" s="114"/>
      <c r="J53" s="114"/>
      <c r="K53" s="114"/>
      <c r="L53" s="114"/>
      <c r="M53" s="114"/>
      <c r="N53" s="114"/>
      <c r="O53" s="114"/>
      <c r="P53" s="114"/>
      <c r="Q53" s="114"/>
      <c r="R53" s="114"/>
      <c r="S53" s="114"/>
      <c r="T53" s="114"/>
      <c r="U53" s="114"/>
      <c r="V53" s="114"/>
      <c r="W53" s="114"/>
      <c r="X53" s="114"/>
    </row>
    <row r="54" spans="3:24" x14ac:dyDescent="0.15">
      <c r="C54" s="114"/>
      <c r="D54" s="114"/>
      <c r="E54" s="114"/>
      <c r="F54" s="114"/>
      <c r="G54" s="114"/>
      <c r="H54" s="114"/>
      <c r="I54" s="114"/>
      <c r="J54" s="114"/>
      <c r="K54" s="114"/>
      <c r="L54" s="114"/>
      <c r="M54" s="114"/>
      <c r="N54" s="114"/>
      <c r="O54" s="114"/>
      <c r="P54" s="114"/>
      <c r="Q54" s="114"/>
      <c r="R54" s="114"/>
      <c r="S54" s="114"/>
      <c r="T54" s="114"/>
      <c r="U54" s="114"/>
      <c r="V54" s="114"/>
      <c r="W54" s="114"/>
      <c r="X54" s="114"/>
    </row>
    <row r="55" spans="3:24" x14ac:dyDescent="0.15">
      <c r="C55" s="114"/>
      <c r="D55" s="114"/>
      <c r="E55" s="114"/>
      <c r="F55" s="114"/>
      <c r="G55" s="114"/>
      <c r="H55" s="114"/>
      <c r="I55" s="114"/>
      <c r="J55" s="114"/>
      <c r="K55" s="114"/>
      <c r="L55" s="114"/>
      <c r="M55" s="114"/>
      <c r="N55" s="114"/>
      <c r="O55" s="114"/>
      <c r="P55" s="114"/>
      <c r="Q55" s="114"/>
      <c r="R55" s="114"/>
      <c r="S55" s="114"/>
      <c r="T55" s="114"/>
      <c r="U55" s="114"/>
      <c r="V55" s="114"/>
      <c r="W55" s="114"/>
      <c r="X55" s="114"/>
    </row>
    <row r="56" spans="3:24" x14ac:dyDescent="0.15">
      <c r="C56" s="114"/>
      <c r="D56" s="114"/>
      <c r="E56" s="114"/>
      <c r="F56" s="114"/>
      <c r="G56" s="114"/>
      <c r="H56" s="114"/>
      <c r="I56" s="114"/>
      <c r="J56" s="114"/>
      <c r="K56" s="114"/>
      <c r="L56" s="114"/>
      <c r="M56" s="114"/>
      <c r="N56" s="114"/>
      <c r="O56" s="114"/>
      <c r="P56" s="114"/>
      <c r="Q56" s="114"/>
      <c r="R56" s="114"/>
      <c r="S56" s="114"/>
      <c r="T56" s="114"/>
      <c r="U56" s="114"/>
      <c r="V56" s="114"/>
      <c r="W56" s="114"/>
      <c r="X56" s="114"/>
    </row>
    <row r="57" spans="3:24" x14ac:dyDescent="0.15">
      <c r="C57" s="114"/>
      <c r="D57" s="114"/>
      <c r="E57" s="114"/>
      <c r="F57" s="114"/>
      <c r="G57" s="114"/>
      <c r="H57" s="114"/>
      <c r="I57" s="114"/>
      <c r="J57" s="114"/>
      <c r="K57" s="114"/>
      <c r="L57" s="114"/>
      <c r="M57" s="114"/>
      <c r="N57" s="114"/>
      <c r="O57" s="114"/>
      <c r="P57" s="114"/>
      <c r="Q57" s="114"/>
      <c r="R57" s="114"/>
      <c r="S57" s="114"/>
      <c r="T57" s="114"/>
      <c r="U57" s="114"/>
      <c r="V57" s="114"/>
      <c r="W57" s="114"/>
      <c r="X57" s="114"/>
    </row>
    <row r="58" spans="3:24" x14ac:dyDescent="0.15">
      <c r="C58" s="114"/>
      <c r="D58" s="114"/>
      <c r="E58" s="114"/>
      <c r="F58" s="114"/>
      <c r="G58" s="114"/>
      <c r="H58" s="114"/>
      <c r="I58" s="114"/>
      <c r="J58" s="114"/>
      <c r="K58" s="114"/>
      <c r="L58" s="114"/>
      <c r="M58" s="114"/>
      <c r="N58" s="114"/>
      <c r="O58" s="114"/>
      <c r="P58" s="114"/>
      <c r="Q58" s="114"/>
      <c r="R58" s="114"/>
      <c r="S58" s="114"/>
      <c r="T58" s="114"/>
      <c r="U58" s="114"/>
      <c r="V58" s="114"/>
      <c r="W58" s="114"/>
      <c r="X58" s="114"/>
    </row>
    <row r="59" spans="3:24" x14ac:dyDescent="0.15">
      <c r="C59" s="114"/>
      <c r="D59" s="114"/>
      <c r="E59" s="114"/>
      <c r="F59" s="114"/>
      <c r="G59" s="114"/>
      <c r="H59" s="114"/>
      <c r="I59" s="114"/>
      <c r="J59" s="114"/>
      <c r="K59" s="114"/>
      <c r="L59" s="114"/>
      <c r="M59" s="114"/>
      <c r="N59" s="114"/>
      <c r="O59" s="114"/>
      <c r="P59" s="114"/>
      <c r="Q59" s="114"/>
      <c r="R59" s="114"/>
      <c r="S59" s="114"/>
      <c r="T59" s="114"/>
      <c r="U59" s="114"/>
      <c r="V59" s="114"/>
      <c r="W59" s="114"/>
      <c r="X59" s="114"/>
    </row>
  </sheetData>
  <mergeCells count="19">
    <mergeCell ref="A1:R1"/>
    <mergeCell ref="Q5:R5"/>
    <mergeCell ref="Q19:Q21"/>
    <mergeCell ref="C19:C21"/>
    <mergeCell ref="E19:E21"/>
    <mergeCell ref="G19:G21"/>
    <mergeCell ref="I19:I21"/>
    <mergeCell ref="K19:K21"/>
    <mergeCell ref="I5:J5"/>
    <mergeCell ref="K5:L5"/>
    <mergeCell ref="A5:A6"/>
    <mergeCell ref="B5:B6"/>
    <mergeCell ref="C5:D5"/>
    <mergeCell ref="E5:F5"/>
    <mergeCell ref="G5:H5"/>
    <mergeCell ref="M5:N5"/>
    <mergeCell ref="O5:P5"/>
    <mergeCell ref="M19:M21"/>
    <mergeCell ref="O19:O21"/>
  </mergeCells>
  <printOptions horizontalCentered="1"/>
  <pageMargins left="0.15748031496062992" right="0.15748031496062992" top="0.98425196850393704" bottom="0.98425196850393704" header="0.51181102362204722" footer="0.51181102362204722"/>
  <pageSetup paperSize="9" scale="83"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G49"/>
  <sheetViews>
    <sheetView view="pageBreakPreview" zoomScale="70" zoomScaleNormal="80" zoomScaleSheetLayoutView="70" workbookViewId="0">
      <pane xSplit="1" ySplit="4" topLeftCell="B17" activePane="bottomRight" state="frozen"/>
      <selection activeCell="D2" sqref="D2"/>
      <selection pane="topRight" activeCell="D2" sqref="D2"/>
      <selection pane="bottomLeft" activeCell="D2" sqref="D2"/>
      <selection pane="bottomRight" activeCell="J48" sqref="J48"/>
    </sheetView>
  </sheetViews>
  <sheetFormatPr defaultColWidth="9.109375" defaultRowHeight="13.2" x14ac:dyDescent="0.25"/>
  <cols>
    <col min="1" max="1" width="5.88671875" style="1" customWidth="1"/>
    <col min="2" max="2" width="55" style="1" customWidth="1"/>
    <col min="3" max="3" width="12.5546875" style="1" customWidth="1"/>
    <col min="4" max="4" width="11.44140625" style="1" customWidth="1"/>
    <col min="5" max="9" width="13.6640625" style="1" customWidth="1"/>
    <col min="10" max="10" width="9.88671875" style="1" customWidth="1"/>
    <col min="11" max="16384" width="9.109375" style="1"/>
  </cols>
  <sheetData>
    <row r="1" spans="1:33" x14ac:dyDescent="0.25">
      <c r="A1" s="1215" t="s">
        <v>651</v>
      </c>
      <c r="B1" s="1215"/>
      <c r="C1" s="1215"/>
      <c r="D1" s="1215"/>
      <c r="E1" s="1215"/>
      <c r="F1" s="1215"/>
      <c r="G1" s="1215"/>
      <c r="H1" s="1215"/>
      <c r="I1" s="1215"/>
      <c r="K1" s="28"/>
      <c r="L1" s="28"/>
      <c r="M1" s="28"/>
      <c r="N1" s="28"/>
      <c r="O1" s="28"/>
      <c r="P1" s="28"/>
      <c r="Q1" s="28"/>
      <c r="R1" s="28"/>
      <c r="S1" s="28"/>
      <c r="T1" s="28"/>
      <c r="U1" s="28"/>
      <c r="V1" s="28"/>
      <c r="W1" s="28"/>
      <c r="X1" s="28"/>
      <c r="Y1" s="28"/>
      <c r="Z1" s="28"/>
      <c r="AA1" s="28"/>
      <c r="AB1" s="28"/>
      <c r="AC1" s="28"/>
    </row>
    <row r="2" spans="1:33" x14ac:dyDescent="0.25">
      <c r="A2" s="271" t="s">
        <v>88</v>
      </c>
      <c r="B2" s="269"/>
      <c r="C2" s="270"/>
      <c r="D2" s="270"/>
      <c r="E2" s="270"/>
      <c r="F2" s="270"/>
      <c r="G2" s="270"/>
      <c r="H2" s="270"/>
      <c r="I2" s="270" t="s">
        <v>430</v>
      </c>
      <c r="K2" s="28"/>
      <c r="L2" s="28"/>
      <c r="M2" s="28"/>
      <c r="N2" s="28"/>
      <c r="O2" s="28"/>
      <c r="P2" s="28"/>
      <c r="Q2" s="28"/>
      <c r="R2" s="28"/>
      <c r="S2" s="28"/>
      <c r="T2" s="28"/>
      <c r="U2" s="28"/>
      <c r="V2" s="28"/>
      <c r="W2" s="28"/>
      <c r="X2" s="28"/>
      <c r="Y2" s="28"/>
      <c r="Z2" s="28"/>
      <c r="AA2" s="28"/>
      <c r="AB2" s="28"/>
      <c r="AC2" s="28"/>
    </row>
    <row r="3" spans="1:33" ht="12.75" customHeight="1" thickBot="1" x14ac:dyDescent="0.3">
      <c r="A3" s="79"/>
      <c r="B3" s="116"/>
      <c r="C3" s="28"/>
      <c r="F3" s="28"/>
      <c r="G3" s="28"/>
      <c r="H3" s="28"/>
      <c r="I3" s="28" t="s">
        <v>283</v>
      </c>
      <c r="K3" s="28"/>
      <c r="L3" s="28"/>
      <c r="M3" s="28"/>
      <c r="N3" s="28"/>
      <c r="O3" s="28"/>
      <c r="P3" s="28"/>
      <c r="Q3" s="28"/>
      <c r="R3" s="28"/>
      <c r="S3" s="28"/>
      <c r="T3" s="28"/>
      <c r="U3" s="28"/>
      <c r="V3" s="28"/>
      <c r="W3" s="28"/>
      <c r="X3" s="28"/>
      <c r="Y3" s="28"/>
      <c r="Z3" s="28"/>
      <c r="AA3" s="28"/>
      <c r="AB3" s="28"/>
      <c r="AC3" s="28"/>
      <c r="AD3" s="28"/>
      <c r="AE3" s="28"/>
      <c r="AF3" s="28"/>
      <c r="AG3" s="28"/>
    </row>
    <row r="4" spans="1:33" ht="26.4" x14ac:dyDescent="0.25">
      <c r="A4" s="778" t="s">
        <v>74</v>
      </c>
      <c r="B4" s="779" t="s">
        <v>186</v>
      </c>
      <c r="C4" s="777" t="s">
        <v>1519</v>
      </c>
      <c r="D4" s="1038" t="s">
        <v>1513</v>
      </c>
      <c r="E4" s="1038" t="s">
        <v>1514</v>
      </c>
      <c r="F4" s="1038" t="s">
        <v>1515</v>
      </c>
      <c r="G4" s="1038" t="s">
        <v>1516</v>
      </c>
      <c r="H4" s="1038" t="s">
        <v>1517</v>
      </c>
      <c r="I4" s="1038" t="s">
        <v>1518</v>
      </c>
      <c r="J4" s="28"/>
      <c r="K4" s="28"/>
      <c r="L4" s="28"/>
      <c r="M4" s="28"/>
      <c r="N4" s="28"/>
      <c r="O4" s="28"/>
      <c r="P4" s="28"/>
      <c r="Q4" s="28"/>
      <c r="R4" s="28"/>
      <c r="S4" s="28"/>
      <c r="T4" s="28"/>
      <c r="U4" s="28"/>
      <c r="V4" s="28"/>
      <c r="W4" s="28"/>
      <c r="X4" s="28"/>
      <c r="Y4" s="28"/>
      <c r="Z4" s="28"/>
      <c r="AA4" s="28"/>
      <c r="AB4" s="28"/>
      <c r="AC4" s="28"/>
      <c r="AD4" s="28"/>
      <c r="AE4" s="28"/>
      <c r="AF4" s="28"/>
      <c r="AG4" s="28"/>
    </row>
    <row r="5" spans="1:33" x14ac:dyDescent="0.25">
      <c r="A5" s="412" t="s">
        <v>111</v>
      </c>
      <c r="B5" s="396" t="s">
        <v>65</v>
      </c>
      <c r="C5" s="875"/>
      <c r="D5" s="875"/>
      <c r="E5" s="875"/>
      <c r="F5" s="875"/>
      <c r="G5" s="875"/>
      <c r="H5" s="875"/>
      <c r="I5" s="875"/>
      <c r="J5" s="28"/>
      <c r="K5" s="28"/>
      <c r="L5" s="28"/>
      <c r="M5" s="28"/>
      <c r="N5" s="28"/>
      <c r="O5" s="28"/>
      <c r="P5" s="28"/>
      <c r="Q5" s="28"/>
      <c r="R5" s="28"/>
      <c r="S5" s="28"/>
      <c r="T5" s="28"/>
      <c r="U5" s="28"/>
      <c r="V5" s="28"/>
      <c r="W5" s="28"/>
      <c r="X5" s="28"/>
      <c r="Y5" s="28"/>
      <c r="Z5" s="28"/>
      <c r="AA5" s="28"/>
      <c r="AB5" s="28"/>
      <c r="AC5" s="28"/>
      <c r="AD5" s="28"/>
      <c r="AE5" s="28"/>
      <c r="AF5" s="28"/>
      <c r="AG5" s="28"/>
    </row>
    <row r="6" spans="1:33" x14ac:dyDescent="0.25">
      <c r="A6" s="40">
        <v>1</v>
      </c>
      <c r="B6" s="51" t="s">
        <v>454</v>
      </c>
      <c r="C6" s="911">
        <v>0.10386380000000001</v>
      </c>
      <c r="D6" s="911">
        <v>0.11018436556096289</v>
      </c>
      <c r="E6" s="911">
        <v>0.11423524619897132</v>
      </c>
      <c r="F6" s="911">
        <v>0.11843505571504559</v>
      </c>
      <c r="G6" s="911">
        <v>0.12278926941510161</v>
      </c>
      <c r="H6" s="911">
        <v>0.12730356390231387</v>
      </c>
      <c r="I6" s="911">
        <v>0.13198382447772217</v>
      </c>
      <c r="J6" s="518"/>
      <c r="K6" s="28"/>
      <c r="L6" s="28"/>
      <c r="M6" s="28"/>
      <c r="N6" s="28"/>
      <c r="O6" s="28"/>
      <c r="P6" s="28"/>
      <c r="Q6" s="28"/>
      <c r="R6" s="28"/>
      <c r="S6" s="28"/>
      <c r="T6" s="28"/>
      <c r="U6" s="28"/>
      <c r="V6" s="28"/>
      <c r="W6" s="28"/>
      <c r="X6" s="28"/>
      <c r="Y6" s="28"/>
      <c r="Z6" s="28"/>
      <c r="AA6" s="28"/>
      <c r="AB6" s="28"/>
      <c r="AC6" s="28"/>
      <c r="AD6" s="28"/>
      <c r="AE6" s="28"/>
      <c r="AF6" s="28"/>
      <c r="AG6" s="28"/>
    </row>
    <row r="7" spans="1:33" ht="12.75" customHeight="1" x14ac:dyDescent="0.25">
      <c r="A7" s="40">
        <v>2</v>
      </c>
      <c r="B7" s="4" t="s">
        <v>480</v>
      </c>
      <c r="C7" s="911">
        <v>2.4644300000000001E-2</v>
      </c>
      <c r="D7" s="911">
        <v>2.6144013219177784E-2</v>
      </c>
      <c r="E7" s="911">
        <v>2.7105186579937462E-2</v>
      </c>
      <c r="F7" s="911">
        <v>2.8101697064408366E-2</v>
      </c>
      <c r="G7" s="911">
        <v>2.9134843826690231E-2</v>
      </c>
      <c r="H7" s="911">
        <v>3.0205973783722466E-2</v>
      </c>
      <c r="I7" s="911">
        <v>3.1316483371264373E-2</v>
      </c>
      <c r="J7" s="518"/>
      <c r="K7" s="28"/>
      <c r="L7" s="28"/>
      <c r="M7" s="28"/>
      <c r="N7" s="28"/>
      <c r="O7" s="28"/>
      <c r="P7" s="28"/>
      <c r="Q7" s="28"/>
      <c r="R7" s="28"/>
      <c r="S7" s="28"/>
      <c r="T7" s="28"/>
      <c r="U7" s="28"/>
      <c r="V7" s="28"/>
      <c r="W7" s="28"/>
      <c r="X7" s="28"/>
      <c r="Y7" s="28"/>
      <c r="Z7" s="28"/>
      <c r="AA7" s="28"/>
      <c r="AB7" s="28"/>
      <c r="AC7" s="28"/>
      <c r="AD7" s="28"/>
      <c r="AE7" s="28"/>
      <c r="AF7" s="28"/>
      <c r="AG7" s="28"/>
    </row>
    <row r="8" spans="1:33" x14ac:dyDescent="0.25">
      <c r="A8" s="40">
        <v>3</v>
      </c>
      <c r="B8" s="4" t="s">
        <v>66</v>
      </c>
      <c r="C8" s="911"/>
      <c r="D8" s="911"/>
      <c r="E8" s="875"/>
      <c r="F8" s="875"/>
      <c r="G8" s="875"/>
      <c r="H8" s="875"/>
      <c r="I8" s="875"/>
      <c r="J8" s="518"/>
      <c r="K8" s="28"/>
      <c r="L8" s="28"/>
      <c r="M8" s="28"/>
      <c r="N8" s="28"/>
      <c r="O8" s="28"/>
      <c r="P8" s="28"/>
      <c r="Q8" s="28"/>
      <c r="R8" s="28"/>
      <c r="S8" s="28"/>
      <c r="T8" s="28"/>
      <c r="U8" s="28"/>
      <c r="V8" s="28"/>
      <c r="W8" s="28"/>
      <c r="X8" s="28"/>
      <c r="Y8" s="28"/>
      <c r="Z8" s="28"/>
      <c r="AA8" s="28"/>
      <c r="AB8" s="28"/>
      <c r="AC8" s="28"/>
      <c r="AD8" s="28"/>
      <c r="AE8" s="28"/>
      <c r="AF8" s="28"/>
      <c r="AG8" s="28"/>
    </row>
    <row r="9" spans="1:33" x14ac:dyDescent="0.25">
      <c r="A9" s="40">
        <v>4</v>
      </c>
      <c r="B9" s="4" t="s">
        <v>455</v>
      </c>
      <c r="C9" s="911">
        <v>0.19854193600000003</v>
      </c>
      <c r="D9" s="911">
        <v>0.21062407937515573</v>
      </c>
      <c r="E9" s="911">
        <v>0.21836758273604864</v>
      </c>
      <c r="F9" s="911">
        <v>0.22639577265546817</v>
      </c>
      <c r="G9" s="911">
        <v>0.23471911551185171</v>
      </c>
      <c r="H9" s="911">
        <v>0.24334846247552189</v>
      </c>
      <c r="I9" s="911">
        <v>0.25229506365539439</v>
      </c>
      <c r="J9" s="518"/>
      <c r="K9" s="28"/>
      <c r="L9" s="28"/>
      <c r="M9" s="28"/>
      <c r="N9" s="28"/>
      <c r="O9" s="28"/>
      <c r="P9" s="28"/>
      <c r="Q9" s="28"/>
      <c r="R9" s="28"/>
      <c r="S9" s="28"/>
      <c r="T9" s="28"/>
      <c r="U9" s="28"/>
      <c r="V9" s="28"/>
      <c r="W9" s="28"/>
      <c r="X9" s="28"/>
      <c r="Y9" s="28"/>
      <c r="Z9" s="28"/>
      <c r="AA9" s="28"/>
      <c r="AB9" s="28"/>
      <c r="AC9" s="28"/>
      <c r="AD9" s="28"/>
      <c r="AE9" s="28"/>
      <c r="AF9" s="28"/>
      <c r="AG9" s="28"/>
    </row>
    <row r="10" spans="1:33" x14ac:dyDescent="0.25">
      <c r="A10" s="40">
        <v>5</v>
      </c>
      <c r="B10" s="4" t="s">
        <v>67</v>
      </c>
      <c r="C10" s="911"/>
      <c r="D10" s="911"/>
      <c r="E10" s="875"/>
      <c r="F10" s="875"/>
      <c r="G10" s="875"/>
      <c r="H10" s="875"/>
      <c r="I10" s="875"/>
      <c r="J10" s="518"/>
      <c r="K10" s="28"/>
      <c r="L10" s="28"/>
      <c r="M10" s="28"/>
      <c r="N10" s="28"/>
      <c r="O10" s="28"/>
      <c r="P10" s="28"/>
      <c r="Q10" s="28"/>
      <c r="R10" s="28"/>
      <c r="S10" s="28"/>
      <c r="T10" s="28"/>
      <c r="U10" s="28"/>
      <c r="V10" s="28"/>
      <c r="W10" s="28"/>
      <c r="X10" s="28"/>
      <c r="Y10" s="28"/>
      <c r="Z10" s="28"/>
      <c r="AA10" s="28"/>
      <c r="AB10" s="28"/>
      <c r="AC10" s="28"/>
      <c r="AD10" s="28"/>
      <c r="AE10" s="28"/>
      <c r="AF10" s="28"/>
      <c r="AG10" s="28"/>
    </row>
    <row r="11" spans="1:33" x14ac:dyDescent="0.25">
      <c r="A11" s="40">
        <v>6</v>
      </c>
      <c r="B11" s="4" t="s">
        <v>68</v>
      </c>
      <c r="C11" s="911">
        <v>1.9373946999999998</v>
      </c>
      <c r="D11" s="911">
        <v>2.0552936235788795</v>
      </c>
      <c r="E11" s="911">
        <v>2.1308556064681068</v>
      </c>
      <c r="F11" s="911">
        <v>2.209195593041406</v>
      </c>
      <c r="G11" s="911">
        <v>2.2904157154050782</v>
      </c>
      <c r="H11" s="911">
        <v>2.374621860508225</v>
      </c>
      <c r="I11" s="911">
        <v>2.4619238081879269</v>
      </c>
      <c r="J11" s="518"/>
      <c r="K11" s="28"/>
      <c r="L11" s="28"/>
      <c r="M11" s="28"/>
      <c r="N11" s="28"/>
      <c r="O11" s="28"/>
      <c r="P11" s="28"/>
      <c r="Q11" s="28"/>
      <c r="R11" s="28"/>
      <c r="S11" s="28"/>
      <c r="T11" s="28"/>
      <c r="U11" s="28"/>
      <c r="V11" s="28"/>
      <c r="W11" s="28"/>
      <c r="X11" s="28"/>
      <c r="Y11" s="28"/>
      <c r="Z11" s="28"/>
      <c r="AA11" s="28"/>
      <c r="AB11" s="28"/>
      <c r="AC11" s="28"/>
      <c r="AD11" s="28"/>
      <c r="AE11" s="28"/>
      <c r="AF11" s="28"/>
      <c r="AG11" s="28"/>
    </row>
    <row r="12" spans="1:33" x14ac:dyDescent="0.25">
      <c r="A12" s="40">
        <v>7</v>
      </c>
      <c r="B12" s="4" t="s">
        <v>69</v>
      </c>
      <c r="C12" s="911">
        <v>8.3685599999999999E-2</v>
      </c>
      <c r="D12" s="911">
        <v>8.8778234019827082E-2</v>
      </c>
      <c r="E12" s="911">
        <v>9.2042127471829785E-2</v>
      </c>
      <c r="F12" s="911">
        <v>9.5426016557713267E-2</v>
      </c>
      <c r="G12" s="911">
        <v>9.8934312865160218E-2</v>
      </c>
      <c r="H12" s="911">
        <v>0.10257159017197019</v>
      </c>
      <c r="I12" s="911">
        <v>0.10634259040890923</v>
      </c>
      <c r="J12" s="518"/>
      <c r="K12" s="28"/>
      <c r="L12" s="28"/>
      <c r="M12" s="28"/>
      <c r="N12" s="28"/>
      <c r="O12" s="28"/>
      <c r="P12" s="28"/>
      <c r="Q12" s="28"/>
      <c r="R12" s="28"/>
      <c r="S12" s="28"/>
      <c r="T12" s="28"/>
      <c r="U12" s="28"/>
      <c r="V12" s="28"/>
      <c r="W12" s="28"/>
      <c r="X12" s="28"/>
      <c r="Y12" s="28"/>
      <c r="Z12" s="28"/>
      <c r="AA12" s="28"/>
      <c r="AB12" s="28"/>
      <c r="AC12" s="28"/>
      <c r="AD12" s="28"/>
      <c r="AE12" s="28"/>
      <c r="AF12" s="28"/>
      <c r="AG12" s="28"/>
    </row>
    <row r="13" spans="1:33" ht="12.75" customHeight="1" x14ac:dyDescent="0.25">
      <c r="A13" s="40">
        <v>8</v>
      </c>
      <c r="B13" s="4" t="s">
        <v>696</v>
      </c>
      <c r="C13" s="911">
        <v>0.69106539999999994</v>
      </c>
      <c r="D13" s="911"/>
      <c r="E13" s="875"/>
      <c r="F13" s="875"/>
      <c r="G13" s="875"/>
      <c r="H13" s="875"/>
      <c r="I13" s="875"/>
      <c r="J13" s="518"/>
      <c r="K13" s="28"/>
      <c r="L13" s="28"/>
      <c r="M13" s="28"/>
      <c r="N13" s="28"/>
      <c r="O13" s="28"/>
      <c r="P13" s="28"/>
      <c r="Q13" s="28"/>
      <c r="R13" s="28"/>
      <c r="S13" s="28"/>
      <c r="T13" s="28"/>
      <c r="U13" s="28"/>
      <c r="V13" s="28"/>
      <c r="W13" s="28"/>
      <c r="X13" s="28"/>
      <c r="Y13" s="28"/>
      <c r="Z13" s="28"/>
      <c r="AA13" s="28"/>
      <c r="AB13" s="28"/>
      <c r="AC13" s="28"/>
      <c r="AD13" s="28"/>
      <c r="AE13" s="28"/>
      <c r="AF13" s="28"/>
      <c r="AG13" s="28"/>
    </row>
    <row r="14" spans="1:33" x14ac:dyDescent="0.25">
      <c r="A14" s="40">
        <v>9</v>
      </c>
      <c r="B14" s="4" t="s">
        <v>456</v>
      </c>
      <c r="C14" s="911">
        <v>3.9472953</v>
      </c>
      <c r="D14" s="911">
        <v>4.1875054476369113</v>
      </c>
      <c r="E14" s="911">
        <v>4.3414572778537117</v>
      </c>
      <c r="F14" s="911">
        <v>4.5010690806540632</v>
      </c>
      <c r="G14" s="911">
        <v>4.6665489424868367</v>
      </c>
      <c r="H14" s="911">
        <v>4.838112600009369</v>
      </c>
      <c r="I14" s="911">
        <v>5.0159837213440834</v>
      </c>
      <c r="J14" s="518"/>
      <c r="K14" s="28"/>
      <c r="L14" s="28"/>
      <c r="M14" s="28"/>
      <c r="N14" s="28"/>
      <c r="O14" s="28"/>
      <c r="P14" s="28"/>
      <c r="Q14" s="28"/>
      <c r="R14" s="28"/>
      <c r="S14" s="28"/>
      <c r="T14" s="28"/>
      <c r="U14" s="28"/>
      <c r="V14" s="28"/>
      <c r="W14" s="28"/>
      <c r="X14" s="28"/>
      <c r="Y14" s="28"/>
      <c r="Z14" s="28"/>
      <c r="AA14" s="28"/>
      <c r="AB14" s="28"/>
      <c r="AC14" s="28"/>
      <c r="AD14" s="28"/>
      <c r="AE14" s="28"/>
      <c r="AF14" s="28"/>
      <c r="AG14" s="28"/>
    </row>
    <row r="15" spans="1:33" x14ac:dyDescent="0.25">
      <c r="A15" s="40">
        <v>10</v>
      </c>
      <c r="B15" s="51" t="s">
        <v>644</v>
      </c>
      <c r="C15" s="911"/>
      <c r="D15" s="911"/>
      <c r="E15" s="875"/>
      <c r="F15" s="875"/>
      <c r="G15" s="875"/>
      <c r="H15" s="875"/>
      <c r="I15" s="875"/>
      <c r="J15" s="518"/>
      <c r="K15" s="28"/>
      <c r="L15" s="28"/>
      <c r="M15" s="28"/>
      <c r="N15" s="28"/>
      <c r="O15" s="28"/>
      <c r="P15" s="28"/>
      <c r="Q15" s="28"/>
      <c r="R15" s="28"/>
      <c r="S15" s="28"/>
      <c r="T15" s="28"/>
      <c r="U15" s="28"/>
      <c r="V15" s="28"/>
      <c r="W15" s="28"/>
      <c r="X15" s="28"/>
      <c r="Y15" s="28"/>
      <c r="Z15" s="28"/>
      <c r="AA15" s="28"/>
      <c r="AB15" s="28"/>
      <c r="AC15" s="28"/>
      <c r="AD15" s="28"/>
      <c r="AE15" s="28"/>
      <c r="AF15" s="28"/>
      <c r="AG15" s="28"/>
    </row>
    <row r="16" spans="1:33" x14ac:dyDescent="0.25">
      <c r="A16" s="40">
        <v>11</v>
      </c>
      <c r="B16" s="64" t="s">
        <v>70</v>
      </c>
      <c r="C16" s="911"/>
      <c r="D16" s="911"/>
      <c r="E16" s="875"/>
      <c r="F16" s="875"/>
      <c r="G16" s="875"/>
      <c r="H16" s="875"/>
      <c r="I16" s="875"/>
      <c r="J16" s="518"/>
      <c r="K16" s="28"/>
      <c r="L16" s="28"/>
      <c r="M16" s="28"/>
      <c r="N16" s="28"/>
      <c r="O16" s="28"/>
      <c r="P16" s="28"/>
      <c r="Q16" s="28"/>
      <c r="R16" s="28"/>
      <c r="S16" s="28"/>
      <c r="T16" s="28"/>
      <c r="U16" s="28"/>
      <c r="V16" s="28"/>
      <c r="W16" s="28"/>
      <c r="X16" s="28"/>
      <c r="Y16" s="28"/>
      <c r="Z16" s="28"/>
      <c r="AA16" s="28"/>
      <c r="AB16" s="28"/>
      <c r="AC16" s="28"/>
      <c r="AD16" s="28"/>
      <c r="AE16" s="28"/>
      <c r="AF16" s="28"/>
      <c r="AG16" s="28"/>
    </row>
    <row r="17" spans="1:33" x14ac:dyDescent="0.25">
      <c r="A17" s="40">
        <v>12</v>
      </c>
      <c r="B17" s="4" t="s">
        <v>71</v>
      </c>
      <c r="C17" s="911"/>
      <c r="D17" s="911"/>
      <c r="E17" s="875"/>
      <c r="F17" s="875"/>
      <c r="G17" s="875"/>
      <c r="H17" s="875"/>
      <c r="I17" s="875"/>
      <c r="J17" s="518"/>
      <c r="K17" s="28"/>
      <c r="L17" s="28"/>
      <c r="M17" s="28"/>
      <c r="N17" s="28"/>
      <c r="O17" s="28"/>
      <c r="P17" s="28"/>
      <c r="Q17" s="28"/>
      <c r="R17" s="28"/>
      <c r="S17" s="28"/>
      <c r="T17" s="28"/>
      <c r="U17" s="28"/>
      <c r="V17" s="28"/>
      <c r="W17" s="28"/>
      <c r="X17" s="28"/>
      <c r="Y17" s="28"/>
      <c r="Z17" s="28"/>
      <c r="AA17" s="28"/>
      <c r="AB17" s="28"/>
      <c r="AC17" s="28"/>
      <c r="AD17" s="28"/>
      <c r="AE17" s="28"/>
      <c r="AF17" s="28"/>
      <c r="AG17" s="28"/>
    </row>
    <row r="18" spans="1:33" x14ac:dyDescent="0.25">
      <c r="A18" s="40">
        <v>13</v>
      </c>
      <c r="B18" s="4" t="s">
        <v>457</v>
      </c>
      <c r="C18" s="911"/>
      <c r="D18" s="911"/>
      <c r="E18" s="875"/>
      <c r="F18" s="875"/>
      <c r="G18" s="875"/>
      <c r="H18" s="875"/>
      <c r="I18" s="875"/>
      <c r="J18" s="518"/>
      <c r="K18" s="28"/>
      <c r="L18" s="28"/>
      <c r="M18" s="28"/>
      <c r="N18" s="28"/>
      <c r="O18" s="28"/>
      <c r="P18" s="28"/>
      <c r="Q18" s="28"/>
      <c r="R18" s="28"/>
      <c r="S18" s="28"/>
      <c r="T18" s="28"/>
      <c r="U18" s="28"/>
      <c r="V18" s="28"/>
      <c r="W18" s="28"/>
      <c r="X18" s="28"/>
      <c r="Y18" s="28"/>
      <c r="Z18" s="28"/>
      <c r="AA18" s="28"/>
      <c r="AB18" s="28"/>
      <c r="AC18" s="28"/>
      <c r="AD18" s="28"/>
      <c r="AE18" s="28"/>
      <c r="AF18" s="28"/>
      <c r="AG18" s="28"/>
    </row>
    <row r="19" spans="1:33" x14ac:dyDescent="0.25">
      <c r="A19" s="40">
        <v>14</v>
      </c>
      <c r="B19" s="4" t="s">
        <v>458</v>
      </c>
      <c r="C19" s="911"/>
      <c r="D19" s="911"/>
      <c r="E19" s="875"/>
      <c r="F19" s="875"/>
      <c r="G19" s="875"/>
      <c r="H19" s="875"/>
      <c r="I19" s="875"/>
      <c r="J19" s="518"/>
      <c r="K19" s="28"/>
      <c r="L19" s="28"/>
      <c r="M19" s="28"/>
      <c r="N19" s="28"/>
      <c r="O19" s="28"/>
      <c r="P19" s="28"/>
      <c r="Q19" s="28"/>
      <c r="R19" s="28"/>
      <c r="S19" s="28"/>
      <c r="T19" s="28"/>
      <c r="U19" s="28"/>
      <c r="V19" s="28"/>
      <c r="W19" s="28"/>
      <c r="X19" s="28"/>
      <c r="Y19" s="28"/>
      <c r="Z19" s="28"/>
      <c r="AA19" s="28"/>
      <c r="AB19" s="28"/>
      <c r="AC19" s="28"/>
      <c r="AD19" s="28"/>
      <c r="AE19" s="28"/>
      <c r="AF19" s="28"/>
      <c r="AG19" s="28"/>
    </row>
    <row r="20" spans="1:33" x14ac:dyDescent="0.25">
      <c r="A20" s="240"/>
      <c r="B20" s="138" t="s">
        <v>459</v>
      </c>
      <c r="C20" s="490">
        <v>6.9864910359999994</v>
      </c>
      <c r="D20" s="490">
        <v>6.6785297633909142</v>
      </c>
      <c r="E20" s="490">
        <v>6.9240630273086055</v>
      </c>
      <c r="F20" s="490">
        <v>7.1786232156881047</v>
      </c>
      <c r="G20" s="490">
        <v>7.4425421995107186</v>
      </c>
      <c r="H20" s="490">
        <v>7.7161640508511224</v>
      </c>
      <c r="I20" s="490">
        <v>7.9998454914453001</v>
      </c>
      <c r="J20" s="518"/>
      <c r="K20" s="28"/>
      <c r="L20" s="28"/>
      <c r="M20" s="28"/>
      <c r="N20" s="28"/>
      <c r="O20" s="28"/>
      <c r="P20" s="28"/>
      <c r="Q20" s="28"/>
      <c r="R20" s="28"/>
      <c r="S20" s="28"/>
      <c r="T20" s="28"/>
      <c r="U20" s="28"/>
      <c r="V20" s="28"/>
      <c r="W20" s="28"/>
      <c r="X20" s="28"/>
      <c r="Y20" s="28"/>
      <c r="Z20" s="28"/>
      <c r="AA20" s="28"/>
      <c r="AB20" s="28"/>
      <c r="AC20" s="28"/>
      <c r="AD20" s="28"/>
      <c r="AE20" s="28"/>
      <c r="AF20" s="28"/>
      <c r="AG20" s="28"/>
    </row>
    <row r="21" spans="1:33" x14ac:dyDescent="0.25">
      <c r="A21" s="40"/>
      <c r="B21" s="139"/>
      <c r="C21" s="911"/>
      <c r="D21" s="911"/>
      <c r="E21" s="875"/>
      <c r="F21" s="875"/>
      <c r="G21" s="875"/>
      <c r="H21" s="875"/>
      <c r="I21" s="875"/>
      <c r="J21" s="518"/>
      <c r="K21" s="28"/>
      <c r="L21" s="28"/>
      <c r="M21" s="28"/>
      <c r="N21" s="28"/>
      <c r="O21" s="28"/>
      <c r="P21" s="28"/>
      <c r="Q21" s="28"/>
      <c r="R21" s="28"/>
      <c r="S21" s="28"/>
      <c r="T21" s="28"/>
      <c r="U21" s="28"/>
      <c r="V21" s="28"/>
      <c r="W21" s="28"/>
      <c r="X21" s="28"/>
      <c r="Y21" s="28"/>
      <c r="Z21" s="28"/>
      <c r="AA21" s="28"/>
      <c r="AB21" s="28"/>
      <c r="AC21" s="28"/>
      <c r="AD21" s="28"/>
      <c r="AE21" s="28"/>
      <c r="AF21" s="28"/>
      <c r="AG21" s="28"/>
    </row>
    <row r="22" spans="1:33" x14ac:dyDescent="0.25">
      <c r="A22" s="153" t="s">
        <v>109</v>
      </c>
      <c r="B22" s="137" t="s">
        <v>72</v>
      </c>
      <c r="C22" s="911"/>
      <c r="D22" s="911"/>
      <c r="E22" s="875"/>
      <c r="F22" s="875"/>
      <c r="G22" s="875"/>
      <c r="H22" s="875"/>
      <c r="I22" s="875"/>
      <c r="J22" s="518"/>
      <c r="K22" s="28"/>
      <c r="L22" s="28"/>
      <c r="M22" s="28"/>
      <c r="N22" s="28"/>
      <c r="O22" s="28"/>
      <c r="P22" s="28"/>
      <c r="Q22" s="28"/>
      <c r="R22" s="28"/>
      <c r="S22" s="28"/>
      <c r="T22" s="28"/>
      <c r="U22" s="28"/>
      <c r="V22" s="28"/>
      <c r="W22" s="28"/>
      <c r="X22" s="28"/>
      <c r="Y22" s="28"/>
      <c r="Z22" s="28"/>
      <c r="AA22" s="28"/>
      <c r="AB22" s="28"/>
      <c r="AC22" s="28"/>
      <c r="AD22" s="28"/>
      <c r="AE22" s="28"/>
      <c r="AF22" s="28"/>
      <c r="AG22" s="28"/>
    </row>
    <row r="23" spans="1:33" ht="12.75" customHeight="1" x14ac:dyDescent="0.25">
      <c r="A23" s="40">
        <v>1</v>
      </c>
      <c r="B23" s="4" t="s">
        <v>73</v>
      </c>
      <c r="C23" s="911">
        <v>0.77443589999999995</v>
      </c>
      <c r="D23" s="911">
        <v>0.8215637046702825</v>
      </c>
      <c r="E23" s="911">
        <v>0.85176813963885312</v>
      </c>
      <c r="F23" s="911">
        <v>0.88308302762109081</v>
      </c>
      <c r="G23" s="911">
        <v>0.91554919394270839</v>
      </c>
      <c r="H23" s="911">
        <v>0.94920896485489592</v>
      </c>
      <c r="I23" s="911">
        <v>0.98410622271519799</v>
      </c>
      <c r="J23" s="518"/>
      <c r="K23" s="28"/>
      <c r="L23" s="28"/>
      <c r="M23" s="28"/>
      <c r="N23" s="28"/>
      <c r="O23" s="28"/>
      <c r="P23" s="28"/>
      <c r="Q23" s="28"/>
      <c r="R23" s="28"/>
      <c r="S23" s="28"/>
      <c r="T23" s="28"/>
      <c r="U23" s="28"/>
      <c r="V23" s="28"/>
      <c r="W23" s="28"/>
      <c r="X23" s="28"/>
      <c r="Y23" s="28"/>
      <c r="Z23" s="28"/>
      <c r="AA23" s="28"/>
      <c r="AB23" s="28"/>
      <c r="AC23" s="28"/>
      <c r="AD23" s="28"/>
      <c r="AE23" s="28"/>
      <c r="AF23" s="28"/>
      <c r="AG23" s="28"/>
    </row>
    <row r="24" spans="1:33" x14ac:dyDescent="0.25">
      <c r="A24" s="40">
        <v>2</v>
      </c>
      <c r="B24" s="4" t="s">
        <v>48</v>
      </c>
      <c r="C24" s="911">
        <v>0.20581310000000003</v>
      </c>
      <c r="D24" s="911">
        <v>0.21833772544076968</v>
      </c>
      <c r="E24" s="911">
        <v>0.22636481766961641</v>
      </c>
      <c r="F24" s="911">
        <v>0.23468702247930703</v>
      </c>
      <c r="G24" s="911">
        <v>0.24331518955648893</v>
      </c>
      <c r="H24" s="911">
        <v>0.2522605674718556</v>
      </c>
      <c r="I24" s="911">
        <v>0.2615348183449468</v>
      </c>
      <c r="J24" s="518"/>
      <c r="K24" s="28"/>
      <c r="L24" s="28"/>
      <c r="M24" s="28"/>
      <c r="N24" s="28"/>
      <c r="O24" s="28"/>
      <c r="P24" s="28"/>
      <c r="Q24" s="28"/>
      <c r="R24" s="28"/>
      <c r="S24" s="28"/>
      <c r="T24" s="28"/>
      <c r="U24" s="28"/>
      <c r="V24" s="28"/>
      <c r="W24" s="28"/>
      <c r="X24" s="28"/>
      <c r="Y24" s="28"/>
      <c r="Z24" s="28"/>
      <c r="AA24" s="28"/>
      <c r="AB24" s="28"/>
      <c r="AC24" s="28"/>
      <c r="AD24" s="28"/>
      <c r="AE24" s="28"/>
      <c r="AF24" s="28"/>
      <c r="AG24" s="28"/>
    </row>
    <row r="25" spans="1:33" ht="26.4" x14ac:dyDescent="0.25">
      <c r="A25" s="40">
        <v>3</v>
      </c>
      <c r="B25" s="10" t="s">
        <v>49</v>
      </c>
      <c r="C25" s="911">
        <v>0.16451429999999997</v>
      </c>
      <c r="D25" s="911">
        <v>0.17452571320523524</v>
      </c>
      <c r="E25" s="911">
        <v>0.18094207571599943</v>
      </c>
      <c r="F25" s="911">
        <v>0.18759433302480477</v>
      </c>
      <c r="G25" s="911">
        <v>0.19449115770207567</v>
      </c>
      <c r="H25" s="911">
        <v>0.20164154116154454</v>
      </c>
      <c r="I25" s="911">
        <v>0.20905480538238852</v>
      </c>
      <c r="J25" s="518"/>
      <c r="K25" s="28"/>
      <c r="L25" s="28"/>
      <c r="M25" s="28"/>
      <c r="N25" s="28"/>
      <c r="O25" s="28"/>
      <c r="P25" s="28"/>
      <c r="Q25" s="28"/>
      <c r="R25" s="28"/>
      <c r="S25" s="28"/>
      <c r="T25" s="28"/>
      <c r="U25" s="28"/>
      <c r="V25" s="28"/>
      <c r="W25" s="28"/>
      <c r="X25" s="28"/>
      <c r="Y25" s="28"/>
      <c r="Z25" s="28"/>
      <c r="AA25" s="28"/>
      <c r="AB25" s="28"/>
      <c r="AC25" s="28"/>
      <c r="AD25" s="28"/>
      <c r="AE25" s="28"/>
      <c r="AF25" s="28"/>
      <c r="AG25" s="28"/>
    </row>
    <row r="26" spans="1:33" x14ac:dyDescent="0.25">
      <c r="A26" s="40">
        <v>4</v>
      </c>
      <c r="B26" s="10" t="s">
        <v>50</v>
      </c>
      <c r="C26" s="911"/>
      <c r="D26" s="911"/>
      <c r="E26" s="875"/>
      <c r="F26" s="875"/>
      <c r="G26" s="875"/>
      <c r="H26" s="875"/>
      <c r="I26" s="875"/>
      <c r="J26" s="518"/>
      <c r="K26" s="28"/>
      <c r="L26" s="28"/>
      <c r="M26" s="28"/>
      <c r="N26" s="28"/>
      <c r="O26" s="28"/>
      <c r="P26" s="28"/>
      <c r="Q26" s="28"/>
      <c r="R26" s="28"/>
      <c r="S26" s="28"/>
      <c r="T26" s="28"/>
      <c r="U26" s="28"/>
      <c r="V26" s="28"/>
      <c r="W26" s="28"/>
      <c r="X26" s="28"/>
      <c r="Y26" s="28"/>
      <c r="Z26" s="28"/>
      <c r="AA26" s="28"/>
      <c r="AB26" s="28"/>
      <c r="AC26" s="28"/>
      <c r="AD26" s="28"/>
      <c r="AE26" s="28"/>
      <c r="AF26" s="28"/>
      <c r="AG26" s="28"/>
    </row>
    <row r="27" spans="1:33" x14ac:dyDescent="0.25">
      <c r="A27" s="40">
        <v>5</v>
      </c>
      <c r="B27" s="4" t="s">
        <v>51</v>
      </c>
      <c r="C27" s="911">
        <v>2.9095399999999997E-2</v>
      </c>
      <c r="D27" s="911">
        <v>3.0865982081749746E-2</v>
      </c>
      <c r="E27" s="911">
        <v>3.2000756589471498E-2</v>
      </c>
      <c r="F27" s="911">
        <v>3.3177250592136401E-2</v>
      </c>
      <c r="G27" s="911">
        <v>3.4396997888967544E-2</v>
      </c>
      <c r="H27" s="911">
        <v>3.5661588668654362E-2</v>
      </c>
      <c r="I27" s="911">
        <v>3.6972671582487036E-2</v>
      </c>
      <c r="J27" s="518"/>
      <c r="K27" s="28"/>
      <c r="L27" s="28"/>
      <c r="M27" s="28"/>
      <c r="N27" s="28"/>
      <c r="O27" s="28"/>
      <c r="P27" s="28"/>
      <c r="Q27" s="28"/>
      <c r="R27" s="28"/>
      <c r="S27" s="28"/>
      <c r="T27" s="28"/>
      <c r="U27" s="28"/>
      <c r="V27" s="28"/>
      <c r="W27" s="28"/>
      <c r="X27" s="28"/>
      <c r="Y27" s="28"/>
      <c r="Z27" s="28"/>
      <c r="AA27" s="28"/>
      <c r="AB27" s="28"/>
      <c r="AC27" s="28"/>
      <c r="AD27" s="28"/>
      <c r="AE27" s="28"/>
      <c r="AF27" s="28"/>
      <c r="AG27" s="28"/>
    </row>
    <row r="28" spans="1:33" x14ac:dyDescent="0.25">
      <c r="A28" s="40">
        <v>6</v>
      </c>
      <c r="B28" s="4" t="s">
        <v>52</v>
      </c>
      <c r="C28" s="911">
        <v>1.0254999999999999E-3</v>
      </c>
      <c r="D28" s="911">
        <v>1.0879061509666259E-3</v>
      </c>
      <c r="E28" s="911">
        <v>1.12790255100473E-3</v>
      </c>
      <c r="F28" s="911">
        <v>1.1693694014255135E-3</v>
      </c>
      <c r="G28" s="911">
        <v>1.2123607627025654E-3</v>
      </c>
      <c r="H28" s="911">
        <v>1.2569326828194506E-3</v>
      </c>
      <c r="I28" s="911">
        <v>1.3031432703396572E-3</v>
      </c>
      <c r="J28" s="518"/>
      <c r="K28" s="28"/>
      <c r="L28" s="28"/>
      <c r="M28" s="28"/>
      <c r="N28" s="28"/>
      <c r="O28" s="28"/>
      <c r="P28" s="28"/>
      <c r="Q28" s="28"/>
      <c r="R28" s="28"/>
      <c r="S28" s="28"/>
      <c r="T28" s="28"/>
      <c r="U28" s="28"/>
      <c r="V28" s="28"/>
      <c r="W28" s="28"/>
      <c r="X28" s="28"/>
      <c r="Y28" s="28"/>
      <c r="Z28" s="28"/>
      <c r="AA28" s="28"/>
      <c r="AB28" s="28"/>
      <c r="AC28" s="28"/>
      <c r="AD28" s="28"/>
      <c r="AE28" s="28"/>
      <c r="AF28" s="28"/>
      <c r="AG28" s="28"/>
    </row>
    <row r="29" spans="1:33" ht="12.75" customHeight="1" x14ac:dyDescent="0.25">
      <c r="A29" s="40">
        <v>7</v>
      </c>
      <c r="B29" s="4" t="s">
        <v>460</v>
      </c>
      <c r="C29" s="911"/>
      <c r="D29" s="911"/>
      <c r="E29" s="875"/>
      <c r="F29" s="875"/>
      <c r="G29" s="875"/>
      <c r="H29" s="875"/>
      <c r="I29" s="875"/>
      <c r="J29" s="518"/>
      <c r="K29" s="28"/>
      <c r="L29" s="28"/>
      <c r="M29" s="28"/>
      <c r="N29" s="28"/>
      <c r="O29" s="28"/>
      <c r="P29" s="28"/>
      <c r="Q29" s="28"/>
      <c r="R29" s="28"/>
      <c r="S29" s="28"/>
      <c r="T29" s="28"/>
      <c r="U29" s="28"/>
      <c r="V29" s="28"/>
      <c r="W29" s="28"/>
      <c r="X29" s="28"/>
      <c r="Y29" s="28"/>
      <c r="Z29" s="28"/>
      <c r="AA29" s="28"/>
      <c r="AB29" s="28"/>
      <c r="AC29" s="28"/>
      <c r="AD29" s="28"/>
      <c r="AE29" s="28"/>
      <c r="AF29" s="28"/>
      <c r="AG29" s="28"/>
    </row>
    <row r="30" spans="1:33" ht="12.75" customHeight="1" x14ac:dyDescent="0.25">
      <c r="A30" s="40">
        <v>8</v>
      </c>
      <c r="B30" s="4" t="s">
        <v>53</v>
      </c>
      <c r="C30" s="911">
        <v>22.803743112000003</v>
      </c>
      <c r="D30" s="911">
        <v>24.191450411123967</v>
      </c>
      <c r="E30" s="911">
        <v>25.080838643082732</v>
      </c>
      <c r="F30" s="911">
        <v>26.002924849478905</v>
      </c>
      <c r="G30" s="911">
        <v>26.958911157228368</v>
      </c>
      <c r="H30" s="911">
        <v>27.950043888924167</v>
      </c>
      <c r="I30" s="911">
        <v>28.977615187671489</v>
      </c>
      <c r="J30" s="518"/>
      <c r="K30" s="28"/>
      <c r="L30" s="28"/>
      <c r="M30" s="28"/>
      <c r="N30" s="28"/>
      <c r="O30" s="28"/>
      <c r="P30" s="28"/>
      <c r="Q30" s="28"/>
      <c r="R30" s="28"/>
      <c r="S30" s="28"/>
      <c r="T30" s="28"/>
      <c r="U30" s="28"/>
      <c r="V30" s="28"/>
      <c r="W30" s="28"/>
      <c r="X30" s="28"/>
      <c r="Y30" s="28"/>
      <c r="Z30" s="28"/>
      <c r="AA30" s="28"/>
      <c r="AB30" s="28"/>
      <c r="AC30" s="28"/>
      <c r="AD30" s="28"/>
      <c r="AE30" s="28"/>
      <c r="AF30" s="28"/>
      <c r="AG30" s="28"/>
    </row>
    <row r="31" spans="1:33" x14ac:dyDescent="0.25">
      <c r="A31" s="40">
        <v>9</v>
      </c>
      <c r="B31" s="4" t="s">
        <v>461</v>
      </c>
      <c r="C31" s="911">
        <v>5.9336481230000002</v>
      </c>
      <c r="D31" s="911">
        <v>6.294736509686274</v>
      </c>
      <c r="E31" s="911">
        <v>6.5261597802985163</v>
      </c>
      <c r="F31" s="911">
        <v>6.7660912275593672</v>
      </c>
      <c r="G31" s="911">
        <v>7.0148436509107022</v>
      </c>
      <c r="H31" s="911">
        <v>7.2727413497308513</v>
      </c>
      <c r="I31" s="911">
        <v>7.5401205461248058</v>
      </c>
      <c r="J31" s="518"/>
      <c r="K31" s="28"/>
      <c r="L31" s="28"/>
      <c r="M31" s="28"/>
      <c r="N31" s="28"/>
      <c r="O31" s="28"/>
      <c r="P31" s="28"/>
      <c r="Q31" s="28"/>
      <c r="R31" s="28"/>
      <c r="S31" s="28"/>
      <c r="T31" s="28"/>
      <c r="U31" s="28"/>
      <c r="V31" s="28"/>
      <c r="W31" s="28"/>
      <c r="X31" s="28"/>
      <c r="Y31" s="28"/>
      <c r="Z31" s="28"/>
      <c r="AA31" s="28"/>
      <c r="AB31" s="28"/>
      <c r="AC31" s="28"/>
      <c r="AD31" s="28"/>
      <c r="AE31" s="28"/>
      <c r="AF31" s="28"/>
      <c r="AG31" s="28"/>
    </row>
    <row r="32" spans="1:33" ht="12.75" customHeight="1" x14ac:dyDescent="0.25">
      <c r="A32" s="240"/>
      <c r="B32" s="138" t="s">
        <v>224</v>
      </c>
      <c r="C32" s="490">
        <v>29.912275435000005</v>
      </c>
      <c r="D32" s="490">
        <v>31.732567952359243</v>
      </c>
      <c r="E32" s="490">
        <v>32.899202115546196</v>
      </c>
      <c r="F32" s="490">
        <v>34.108727080157038</v>
      </c>
      <c r="G32" s="490">
        <v>35.362719707992014</v>
      </c>
      <c r="H32" s="490">
        <v>36.662814833494792</v>
      </c>
      <c r="I32" s="490">
        <v>38.010707395091657</v>
      </c>
      <c r="J32" s="518"/>
      <c r="K32" s="28"/>
      <c r="L32" s="28"/>
      <c r="M32" s="28"/>
      <c r="N32" s="28"/>
      <c r="O32" s="28"/>
      <c r="P32" s="28"/>
      <c r="Q32" s="28"/>
      <c r="R32" s="28"/>
      <c r="S32" s="28"/>
      <c r="T32" s="28"/>
      <c r="U32" s="28"/>
      <c r="V32" s="28"/>
      <c r="W32" s="28"/>
      <c r="X32" s="28"/>
      <c r="Y32" s="28"/>
      <c r="Z32" s="28"/>
      <c r="AA32" s="28"/>
      <c r="AB32" s="28"/>
      <c r="AC32" s="28"/>
      <c r="AD32" s="28"/>
      <c r="AE32" s="28"/>
      <c r="AF32" s="28"/>
      <c r="AG32" s="28"/>
    </row>
    <row r="33" spans="1:33" x14ac:dyDescent="0.25">
      <c r="A33" s="394"/>
      <c r="B33" s="139"/>
      <c r="C33" s="911"/>
      <c r="D33" s="911"/>
      <c r="E33" s="875"/>
      <c r="F33" s="875"/>
      <c r="G33" s="875"/>
      <c r="H33" s="875"/>
      <c r="I33" s="875"/>
      <c r="J33" s="518"/>
      <c r="K33" s="28"/>
      <c r="L33" s="28"/>
      <c r="M33" s="28"/>
      <c r="N33" s="28"/>
      <c r="O33" s="28"/>
      <c r="P33" s="28"/>
      <c r="Q33" s="28"/>
      <c r="R33" s="28"/>
      <c r="S33" s="28"/>
      <c r="T33" s="28"/>
      <c r="U33" s="28"/>
      <c r="V33" s="28"/>
      <c r="W33" s="28"/>
      <c r="X33" s="28"/>
      <c r="Y33" s="28"/>
      <c r="Z33" s="28"/>
      <c r="AA33" s="28"/>
      <c r="AB33" s="28"/>
      <c r="AC33" s="28"/>
      <c r="AD33" s="28"/>
      <c r="AE33" s="28"/>
      <c r="AF33" s="28"/>
      <c r="AG33" s="28"/>
    </row>
    <row r="34" spans="1:33" ht="12.75" customHeight="1" x14ac:dyDescent="0.25">
      <c r="A34" s="152" t="s">
        <v>110</v>
      </c>
      <c r="B34" s="138" t="s">
        <v>54</v>
      </c>
      <c r="C34" s="489">
        <v>1.1210552</v>
      </c>
      <c r="D34" s="489">
        <v>1.1210552</v>
      </c>
      <c r="E34" s="489">
        <v>5</v>
      </c>
      <c r="F34" s="489">
        <v>5</v>
      </c>
      <c r="G34" s="489">
        <v>5</v>
      </c>
      <c r="H34" s="489">
        <v>5</v>
      </c>
      <c r="I34" s="489">
        <v>5</v>
      </c>
      <c r="J34" s="518"/>
      <c r="K34" s="28"/>
      <c r="L34" s="28"/>
      <c r="M34" s="28"/>
      <c r="N34" s="28"/>
      <c r="O34" s="28"/>
      <c r="P34" s="28"/>
      <c r="Q34" s="28"/>
      <c r="R34" s="28"/>
      <c r="S34" s="28"/>
      <c r="T34" s="28"/>
      <c r="U34" s="28"/>
      <c r="V34" s="28"/>
      <c r="W34" s="28"/>
      <c r="X34" s="28"/>
      <c r="Y34" s="28"/>
      <c r="Z34" s="28"/>
      <c r="AA34" s="28"/>
      <c r="AB34" s="28"/>
      <c r="AC34" s="28"/>
      <c r="AD34" s="28"/>
      <c r="AE34" s="28"/>
      <c r="AF34" s="28"/>
      <c r="AG34" s="28"/>
    </row>
    <row r="35" spans="1:33" x14ac:dyDescent="0.25">
      <c r="A35" s="154"/>
      <c r="B35" s="137"/>
      <c r="C35" s="911"/>
      <c r="D35" s="911"/>
      <c r="E35" s="875"/>
      <c r="F35" s="875"/>
      <c r="G35" s="875"/>
      <c r="H35" s="875"/>
      <c r="I35" s="875"/>
      <c r="J35" s="518"/>
      <c r="K35" s="28"/>
      <c r="L35" s="28"/>
      <c r="M35" s="28"/>
      <c r="N35" s="28"/>
      <c r="O35" s="28"/>
      <c r="P35" s="28"/>
      <c r="Q35" s="28"/>
      <c r="R35" s="28"/>
      <c r="S35" s="28"/>
      <c r="T35" s="28"/>
      <c r="U35" s="28"/>
      <c r="V35" s="28"/>
      <c r="W35" s="28"/>
      <c r="X35" s="28"/>
      <c r="Y35" s="28"/>
      <c r="Z35" s="28"/>
      <c r="AA35" s="28"/>
      <c r="AB35" s="28"/>
      <c r="AC35" s="28"/>
      <c r="AD35" s="28"/>
      <c r="AE35" s="28"/>
      <c r="AF35" s="28"/>
      <c r="AG35" s="28"/>
    </row>
    <row r="36" spans="1:33" x14ac:dyDescent="0.25">
      <c r="A36" s="152" t="s">
        <v>216</v>
      </c>
      <c r="B36" s="138" t="s">
        <v>55</v>
      </c>
      <c r="C36" s="911">
        <v>8.1835699999999997E-2</v>
      </c>
      <c r="D36" s="911">
        <v>8.6815759530628478E-2</v>
      </c>
      <c r="E36" s="911">
        <v>9.0007503455151419E-2</v>
      </c>
      <c r="F36" s="911">
        <v>9.3316590467321187E-2</v>
      </c>
      <c r="G36" s="911">
        <v>9.6747334635103183E-2</v>
      </c>
      <c r="H36" s="911">
        <v>0.10030420863130933</v>
      </c>
      <c r="I36" s="911">
        <v>0.10399184956463683</v>
      </c>
      <c r="J36" s="518"/>
      <c r="K36" s="28"/>
      <c r="L36" s="28"/>
      <c r="M36" s="28"/>
      <c r="N36" s="28"/>
      <c r="O36" s="28"/>
      <c r="P36" s="28"/>
      <c r="Q36" s="28"/>
      <c r="R36" s="28"/>
      <c r="S36" s="28"/>
      <c r="T36" s="28"/>
      <c r="U36" s="28"/>
      <c r="V36" s="28"/>
      <c r="W36" s="28"/>
      <c r="X36" s="28"/>
      <c r="Y36" s="28"/>
      <c r="Z36" s="28"/>
      <c r="AA36" s="28"/>
      <c r="AB36" s="28"/>
      <c r="AC36" s="28"/>
      <c r="AD36" s="28"/>
      <c r="AE36" s="28"/>
      <c r="AF36" s="28"/>
      <c r="AG36" s="28"/>
    </row>
    <row r="37" spans="1:33" ht="12.75" customHeight="1" x14ac:dyDescent="0.25">
      <c r="A37" s="40"/>
      <c r="B37" s="137"/>
      <c r="C37" s="911"/>
      <c r="D37" s="911"/>
      <c r="E37" s="875"/>
      <c r="F37" s="875"/>
      <c r="G37" s="875"/>
      <c r="H37" s="875"/>
      <c r="I37" s="875"/>
      <c r="J37" s="518"/>
      <c r="K37" s="28"/>
      <c r="L37" s="28"/>
      <c r="M37" s="28"/>
      <c r="N37" s="28"/>
      <c r="O37" s="28"/>
      <c r="P37" s="28"/>
      <c r="Q37" s="28"/>
      <c r="R37" s="28"/>
      <c r="S37" s="28"/>
      <c r="T37" s="28"/>
      <c r="U37" s="28"/>
      <c r="V37" s="28"/>
      <c r="W37" s="28"/>
      <c r="X37" s="28"/>
      <c r="Y37" s="28"/>
      <c r="Z37" s="28"/>
      <c r="AA37" s="28"/>
      <c r="AB37" s="28"/>
      <c r="AC37" s="28"/>
      <c r="AD37" s="28"/>
      <c r="AE37" s="28"/>
      <c r="AF37" s="28"/>
      <c r="AG37" s="28"/>
    </row>
    <row r="38" spans="1:33" s="19" customFormat="1" ht="12.75" customHeight="1" x14ac:dyDescent="0.25">
      <c r="A38" s="153" t="s">
        <v>217</v>
      </c>
      <c r="B38" s="137" t="s">
        <v>462</v>
      </c>
      <c r="C38" s="911"/>
      <c r="D38" s="911">
        <v>0</v>
      </c>
      <c r="E38" s="911">
        <v>0</v>
      </c>
      <c r="F38" s="911">
        <v>0</v>
      </c>
      <c r="G38" s="911">
        <v>0</v>
      </c>
      <c r="H38" s="911">
        <v>0</v>
      </c>
      <c r="I38" s="911">
        <v>0</v>
      </c>
      <c r="J38" s="518"/>
      <c r="K38" s="18"/>
      <c r="L38" s="18"/>
      <c r="M38" s="18"/>
      <c r="N38" s="18"/>
      <c r="O38" s="18"/>
      <c r="P38" s="18"/>
      <c r="Q38" s="18"/>
      <c r="R38" s="18"/>
      <c r="S38" s="18"/>
      <c r="T38" s="18"/>
      <c r="U38" s="18"/>
      <c r="V38" s="18"/>
      <c r="W38" s="18"/>
      <c r="X38" s="18"/>
      <c r="Y38" s="18"/>
      <c r="Z38" s="18"/>
      <c r="AA38" s="18"/>
      <c r="AB38" s="18"/>
      <c r="AC38" s="18"/>
      <c r="AD38" s="18"/>
      <c r="AE38" s="18"/>
      <c r="AF38" s="18"/>
      <c r="AG38" s="18"/>
    </row>
    <row r="39" spans="1:33" x14ac:dyDescent="0.25">
      <c r="A39" s="394"/>
      <c r="B39" s="139"/>
      <c r="C39" s="911"/>
      <c r="D39" s="911"/>
      <c r="E39" s="875"/>
      <c r="F39" s="875"/>
      <c r="G39" s="875"/>
      <c r="H39" s="875"/>
      <c r="I39" s="875"/>
      <c r="J39" s="518"/>
      <c r="K39" s="28"/>
      <c r="L39" s="28"/>
      <c r="M39" s="28"/>
      <c r="N39" s="28"/>
      <c r="O39" s="28"/>
      <c r="P39" s="28"/>
      <c r="Q39" s="28"/>
      <c r="R39" s="28"/>
      <c r="S39" s="28"/>
      <c r="T39" s="28"/>
      <c r="U39" s="28"/>
      <c r="V39" s="28"/>
      <c r="W39" s="28"/>
      <c r="X39" s="28"/>
      <c r="Y39" s="28"/>
      <c r="Z39" s="28"/>
      <c r="AA39" s="28"/>
      <c r="AB39" s="28"/>
      <c r="AC39" s="28"/>
      <c r="AD39" s="28"/>
      <c r="AE39" s="28"/>
      <c r="AF39" s="28"/>
      <c r="AG39" s="28"/>
    </row>
    <row r="40" spans="1:33" x14ac:dyDescent="0.25">
      <c r="A40" s="152" t="s">
        <v>221</v>
      </c>
      <c r="B40" s="138" t="s">
        <v>56</v>
      </c>
      <c r="C40" s="911">
        <v>0</v>
      </c>
      <c r="D40" s="911">
        <v>0</v>
      </c>
      <c r="E40" s="911">
        <v>0</v>
      </c>
      <c r="F40" s="911">
        <v>0</v>
      </c>
      <c r="G40" s="911">
        <v>0</v>
      </c>
      <c r="H40" s="911">
        <v>0</v>
      </c>
      <c r="I40" s="911">
        <v>0</v>
      </c>
      <c r="J40" s="518"/>
      <c r="K40" s="28"/>
      <c r="L40" s="28"/>
      <c r="M40" s="28"/>
      <c r="N40" s="28"/>
      <c r="O40" s="28"/>
      <c r="P40" s="28"/>
      <c r="Q40" s="28"/>
      <c r="R40" s="28"/>
      <c r="S40" s="28"/>
      <c r="T40" s="28"/>
      <c r="U40" s="28"/>
      <c r="V40" s="28"/>
      <c r="W40" s="28"/>
      <c r="X40" s="28"/>
      <c r="Y40" s="28"/>
      <c r="Z40" s="28"/>
      <c r="AA40" s="28"/>
      <c r="AB40" s="28"/>
      <c r="AC40" s="28"/>
      <c r="AD40" s="28"/>
      <c r="AE40" s="28"/>
      <c r="AF40" s="28"/>
      <c r="AG40" s="28"/>
    </row>
    <row r="41" spans="1:33" x14ac:dyDescent="0.25">
      <c r="A41" s="154"/>
      <c r="B41" s="137"/>
      <c r="C41" s="875"/>
      <c r="D41" s="875"/>
      <c r="E41" s="875"/>
      <c r="F41" s="875"/>
      <c r="G41" s="875"/>
      <c r="H41" s="875"/>
      <c r="I41" s="875"/>
      <c r="J41" s="28"/>
      <c r="K41" s="28"/>
      <c r="L41" s="28"/>
      <c r="M41" s="28"/>
      <c r="N41" s="28"/>
      <c r="O41" s="28"/>
      <c r="P41" s="28"/>
      <c r="Q41" s="28"/>
      <c r="R41" s="28"/>
      <c r="S41" s="28"/>
      <c r="T41" s="28"/>
      <c r="U41" s="28"/>
      <c r="V41" s="28"/>
      <c r="W41" s="28"/>
      <c r="X41" s="28"/>
      <c r="Y41" s="28"/>
      <c r="Z41" s="28"/>
      <c r="AA41" s="28"/>
      <c r="AB41" s="28"/>
      <c r="AC41" s="28"/>
      <c r="AD41" s="28"/>
      <c r="AE41" s="28"/>
      <c r="AF41" s="28"/>
      <c r="AG41" s="28"/>
    </row>
    <row r="42" spans="1:33" x14ac:dyDescent="0.25">
      <c r="A42" s="152" t="s">
        <v>222</v>
      </c>
      <c r="B42" s="138" t="s">
        <v>57</v>
      </c>
      <c r="C42" s="491">
        <v>38.101657371000002</v>
      </c>
      <c r="D42" s="491">
        <v>39.61896867528079</v>
      </c>
      <c r="E42" s="491">
        <v>44.913272646309956</v>
      </c>
      <c r="F42" s="491">
        <v>46.380666886312468</v>
      </c>
      <c r="G42" s="491">
        <v>47.902009242137837</v>
      </c>
      <c r="H42" s="491">
        <v>49.479283092977219</v>
      </c>
      <c r="I42" s="491">
        <v>51.114544736101593</v>
      </c>
      <c r="J42" s="28"/>
      <c r="K42" s="28"/>
      <c r="L42" s="28"/>
      <c r="M42" s="28"/>
      <c r="N42" s="28"/>
      <c r="O42" s="28"/>
      <c r="P42" s="28"/>
      <c r="Q42" s="28"/>
      <c r="R42" s="28"/>
      <c r="S42" s="28"/>
      <c r="T42" s="28"/>
      <c r="U42" s="28"/>
      <c r="V42" s="28"/>
      <c r="W42" s="28"/>
      <c r="X42" s="28"/>
      <c r="Y42" s="28"/>
      <c r="Z42" s="28"/>
      <c r="AA42" s="28"/>
      <c r="AB42" s="28"/>
      <c r="AC42" s="28"/>
      <c r="AD42" s="28"/>
      <c r="AE42" s="28"/>
      <c r="AF42" s="28"/>
      <c r="AG42" s="28"/>
    </row>
    <row r="43" spans="1:33" x14ac:dyDescent="0.25">
      <c r="A43" s="394"/>
      <c r="B43" s="139"/>
      <c r="C43" s="875"/>
      <c r="D43" s="875"/>
      <c r="E43" s="875"/>
      <c r="F43" s="875"/>
      <c r="G43" s="875"/>
      <c r="H43" s="875"/>
      <c r="I43" s="875"/>
      <c r="J43" s="28"/>
      <c r="K43" s="28"/>
      <c r="L43" s="28"/>
      <c r="M43" s="28"/>
      <c r="N43" s="28"/>
      <c r="O43" s="28"/>
      <c r="P43" s="28"/>
      <c r="Q43" s="28"/>
      <c r="R43" s="28"/>
      <c r="S43" s="28"/>
      <c r="T43" s="28"/>
      <c r="U43" s="28"/>
      <c r="V43" s="28"/>
      <c r="W43" s="28"/>
      <c r="X43" s="28"/>
      <c r="Y43" s="28"/>
      <c r="Z43" s="28"/>
      <c r="AA43" s="28"/>
      <c r="AB43" s="28"/>
      <c r="AC43" s="28"/>
      <c r="AD43" s="28"/>
      <c r="AE43" s="28"/>
      <c r="AF43" s="28"/>
      <c r="AG43" s="28"/>
    </row>
    <row r="44" spans="1:33" ht="12.75" customHeight="1" x14ac:dyDescent="0.25">
      <c r="A44" s="152" t="s">
        <v>223</v>
      </c>
      <c r="B44" s="138" t="s">
        <v>58</v>
      </c>
      <c r="C44" s="489">
        <v>0</v>
      </c>
      <c r="D44" s="1117">
        <v>0</v>
      </c>
      <c r="E44" s="489">
        <v>0</v>
      </c>
      <c r="F44" s="489">
        <v>0</v>
      </c>
      <c r="G44" s="489">
        <v>0</v>
      </c>
      <c r="H44" s="489">
        <v>0</v>
      </c>
      <c r="I44" s="489">
        <v>0</v>
      </c>
      <c r="J44" s="28"/>
      <c r="K44" s="28"/>
      <c r="L44" s="28"/>
      <c r="M44" s="28"/>
      <c r="N44" s="28"/>
      <c r="O44" s="28"/>
      <c r="P44" s="28"/>
      <c r="Q44" s="28"/>
      <c r="R44" s="28"/>
      <c r="S44" s="28"/>
      <c r="T44" s="28"/>
      <c r="U44" s="28"/>
      <c r="V44" s="28"/>
      <c r="W44" s="28"/>
      <c r="X44" s="28"/>
      <c r="Y44" s="28"/>
      <c r="Z44" s="28"/>
      <c r="AA44" s="28"/>
      <c r="AB44" s="28"/>
      <c r="AC44" s="28"/>
      <c r="AD44" s="28"/>
      <c r="AE44" s="28"/>
      <c r="AF44" s="28"/>
      <c r="AG44" s="28"/>
    </row>
    <row r="45" spans="1:33" ht="12.75" customHeight="1" x14ac:dyDescent="0.25">
      <c r="A45" s="40"/>
      <c r="B45" s="51"/>
      <c r="C45" s="875"/>
      <c r="D45" s="875"/>
      <c r="E45" s="875"/>
      <c r="F45" s="875"/>
      <c r="G45" s="875"/>
      <c r="H45" s="875"/>
      <c r="I45" s="875"/>
      <c r="J45" s="28"/>
      <c r="K45" s="28"/>
      <c r="L45" s="28"/>
      <c r="M45" s="28"/>
      <c r="N45" s="28"/>
      <c r="O45" s="28"/>
      <c r="P45" s="28"/>
      <c r="Q45" s="28"/>
      <c r="R45" s="28"/>
      <c r="S45" s="28"/>
      <c r="T45" s="28"/>
      <c r="U45" s="28"/>
      <c r="V45" s="28"/>
      <c r="W45" s="28"/>
      <c r="X45" s="28"/>
      <c r="Y45" s="28"/>
      <c r="Z45" s="28"/>
      <c r="AA45" s="28"/>
      <c r="AB45" s="28"/>
      <c r="AC45" s="28"/>
      <c r="AD45" s="28"/>
      <c r="AE45" s="28"/>
      <c r="AF45" s="28"/>
      <c r="AG45" s="28"/>
    </row>
    <row r="46" spans="1:33" ht="12.75" customHeight="1" thickBot="1" x14ac:dyDescent="0.3">
      <c r="A46" s="230" t="s">
        <v>215</v>
      </c>
      <c r="B46" s="413" t="s">
        <v>225</v>
      </c>
      <c r="C46" s="519">
        <v>38.101657371000002</v>
      </c>
      <c r="D46" s="519">
        <v>39.61896867528079</v>
      </c>
      <c r="E46" s="519">
        <v>44.913272646309956</v>
      </c>
      <c r="F46" s="519">
        <v>46.380666886312468</v>
      </c>
      <c r="G46" s="519">
        <v>47.902009242137837</v>
      </c>
      <c r="H46" s="519">
        <v>49.479283092977219</v>
      </c>
      <c r="I46" s="519">
        <v>51.114544736101593</v>
      </c>
      <c r="J46" s="28"/>
      <c r="K46" s="28"/>
      <c r="L46" s="28"/>
      <c r="M46" s="28"/>
      <c r="N46" s="28"/>
      <c r="O46" s="28"/>
      <c r="P46" s="28"/>
      <c r="Q46" s="28"/>
      <c r="R46" s="28"/>
      <c r="S46" s="28"/>
      <c r="T46" s="28"/>
      <c r="U46" s="28"/>
      <c r="V46" s="28"/>
      <c r="W46" s="28"/>
      <c r="X46" s="28"/>
      <c r="Y46" s="28"/>
      <c r="Z46" s="28"/>
      <c r="AA46" s="28"/>
      <c r="AB46" s="28"/>
      <c r="AC46" s="28"/>
      <c r="AD46" s="28"/>
      <c r="AE46" s="28"/>
      <c r="AF46" s="28"/>
      <c r="AG46" s="28"/>
    </row>
    <row r="47" spans="1:33" x14ac:dyDescent="0.25">
      <c r="A47" s="79"/>
      <c r="B47" s="117"/>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row>
    <row r="48" spans="1:33" x14ac:dyDescent="0.25">
      <c r="B48" s="52"/>
      <c r="C48" s="28"/>
      <c r="D48" s="28"/>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row>
    <row r="49" spans="2:33" x14ac:dyDescent="0.25">
      <c r="B49" s="52"/>
      <c r="C49" s="921"/>
      <c r="D49" s="921"/>
      <c r="E49" s="921"/>
      <c r="F49" s="921"/>
      <c r="G49" s="921"/>
      <c r="H49" s="921"/>
      <c r="I49" s="921"/>
      <c r="J49" s="28"/>
      <c r="K49" s="28"/>
      <c r="L49" s="28"/>
      <c r="M49" s="28"/>
      <c r="N49" s="28"/>
      <c r="O49" s="28"/>
      <c r="P49" s="28"/>
      <c r="Q49" s="28"/>
      <c r="R49" s="28"/>
      <c r="S49" s="28"/>
      <c r="T49" s="28"/>
      <c r="U49" s="28"/>
      <c r="V49" s="28"/>
      <c r="W49" s="28"/>
      <c r="X49" s="28"/>
      <c r="Y49" s="28"/>
      <c r="Z49" s="28"/>
      <c r="AA49" s="28"/>
      <c r="AB49" s="28"/>
      <c r="AC49" s="28"/>
      <c r="AD49" s="28"/>
      <c r="AE49" s="28"/>
      <c r="AF49" s="28"/>
      <c r="AG49" s="28"/>
    </row>
  </sheetData>
  <customSheetViews>
    <customSheetView guid="{83C0530C-7214-41FC-893B-10123BBDE999}" scale="60" showPageBreaks="1" view="pageBreakPreview" showRuler="0">
      <selection activeCell="C32" sqref="C32"/>
      <pageMargins left="0.5" right="0.27" top="0.36" bottom="0.43" header="0.26" footer="0.31"/>
      <pageSetup paperSize="9" orientation="portrait" r:id="rId1"/>
      <headerFooter alignWithMargins="0"/>
    </customSheetView>
  </customSheetViews>
  <mergeCells count="1">
    <mergeCell ref="A1:I1"/>
  </mergeCells>
  <phoneticPr fontId="0" type="noConversion"/>
  <printOptions horizontalCentered="1"/>
  <pageMargins left="0.57999999999999996" right="0.2" top="0.41" bottom="0.43" header="0.26" footer="0.31"/>
  <pageSetup paperSize="9" scale="59" orientation="portrait" r:id="rId2"/>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CE108"/>
  <sheetViews>
    <sheetView view="pageBreakPreview" zoomScale="80" zoomScaleNormal="80" zoomScaleSheetLayoutView="80" workbookViewId="0">
      <pane xSplit="2" ySplit="3" topLeftCell="C4" activePane="bottomRight" state="frozen"/>
      <selection activeCell="D2" sqref="D2"/>
      <selection pane="topRight" activeCell="D2" sqref="D2"/>
      <selection pane="bottomLeft" activeCell="D2" sqref="D2"/>
      <selection pane="bottomRight" activeCell="M114" sqref="M114"/>
    </sheetView>
  </sheetViews>
  <sheetFormatPr defaultColWidth="9.109375" defaultRowHeight="12" x14ac:dyDescent="0.25"/>
  <cols>
    <col min="1" max="1" width="6" style="469" customWidth="1"/>
    <col min="2" max="2" width="42.33203125" style="469" customWidth="1"/>
    <col min="3" max="3" width="9.5546875" style="469" customWidth="1"/>
    <col min="4" max="4" width="10.44140625" style="469" customWidth="1"/>
    <col min="5" max="5" width="10.109375" style="469" customWidth="1"/>
    <col min="6" max="6" width="9.5546875" style="469" customWidth="1"/>
    <col min="7" max="7" width="10.88671875" style="469" customWidth="1"/>
    <col min="8" max="8" width="12.88671875" style="469" customWidth="1"/>
    <col min="9" max="9" width="14.88671875" style="469" customWidth="1"/>
    <col min="10" max="10" width="10.44140625" style="469" customWidth="1"/>
    <col min="11" max="11" width="9.33203125" style="469" customWidth="1"/>
    <col min="12" max="12" width="12.6640625" style="468" bestFit="1" customWidth="1"/>
    <col min="13" max="13" width="19.88671875" style="468" bestFit="1" customWidth="1"/>
    <col min="14" max="15" width="12.109375" style="468" bestFit="1" customWidth="1"/>
    <col min="16" max="16" width="16.5546875" style="468" customWidth="1"/>
    <col min="17" max="17" width="17.5546875" style="468" customWidth="1"/>
    <col min="18" max="18" width="9.88671875" style="468" bestFit="1" customWidth="1"/>
    <col min="19" max="19" width="13" style="468" bestFit="1" customWidth="1"/>
    <col min="20" max="20" width="13.109375" style="468" customWidth="1"/>
    <col min="21" max="21" width="17.33203125" style="468" bestFit="1" customWidth="1"/>
    <col min="22" max="22" width="11" style="468" bestFit="1" customWidth="1"/>
    <col min="23" max="23" width="12.6640625" style="468" bestFit="1" customWidth="1"/>
    <col min="24" max="24" width="19.88671875" style="468" bestFit="1" customWidth="1"/>
    <col min="25" max="25" width="12.109375" style="468" bestFit="1" customWidth="1"/>
    <col min="26" max="26" width="11" style="468" bestFit="1" customWidth="1"/>
    <col min="27" max="27" width="10.6640625" style="468" customWidth="1"/>
    <col min="28" max="28" width="27" style="468" bestFit="1" customWidth="1"/>
    <col min="29" max="29" width="12.6640625" style="468" bestFit="1" customWidth="1"/>
    <col min="30" max="31" width="13" style="468" bestFit="1" customWidth="1"/>
    <col min="32" max="32" width="17.33203125" style="468" bestFit="1" customWidth="1"/>
    <col min="33" max="33" width="11" style="468" bestFit="1" customWidth="1"/>
    <col min="34" max="34" width="12.6640625" style="468" bestFit="1" customWidth="1"/>
    <col min="35" max="35" width="19.88671875" style="468" bestFit="1" customWidth="1"/>
    <col min="36" max="36" width="12.109375" style="468" bestFit="1" customWidth="1"/>
    <col min="37" max="37" width="11" style="468" bestFit="1" customWidth="1"/>
    <col min="38" max="38" width="10.6640625" style="468" customWidth="1"/>
    <col min="39" max="39" width="27" style="468" bestFit="1" customWidth="1"/>
    <col min="40" max="40" width="12.6640625" style="468" bestFit="1" customWidth="1"/>
    <col min="41" max="41" width="13" style="468" bestFit="1" customWidth="1"/>
    <col min="42" max="42" width="12.109375" style="468" bestFit="1" customWidth="1"/>
    <col min="43" max="43" width="17.33203125" style="468" bestFit="1" customWidth="1"/>
    <col min="44" max="44" width="11" style="468" bestFit="1" customWidth="1"/>
    <col min="45" max="45" width="12.6640625" style="468" bestFit="1" customWidth="1"/>
    <col min="46" max="46" width="19.88671875" style="468" bestFit="1" customWidth="1"/>
    <col min="47" max="47" width="12.109375" style="468" bestFit="1" customWidth="1"/>
    <col min="48" max="48" width="11" style="468" bestFit="1" customWidth="1"/>
    <col min="49" max="49" width="10.6640625" style="468" bestFit="1" customWidth="1"/>
    <col min="50" max="50" width="27" style="468" bestFit="1" customWidth="1"/>
    <col min="51" max="51" width="9.88671875" style="468" bestFit="1" customWidth="1"/>
    <col min="52" max="52" width="13" style="468" bestFit="1" customWidth="1"/>
    <col min="53" max="53" width="8.44140625" style="468" bestFit="1" customWidth="1"/>
    <col min="54" max="54" width="17.33203125" style="468" bestFit="1" customWidth="1"/>
    <col min="55" max="55" width="11" style="468" bestFit="1" customWidth="1"/>
    <col min="56" max="56" width="12.6640625" style="468" bestFit="1" customWidth="1"/>
    <col min="57" max="57" width="19.88671875" style="468" bestFit="1" customWidth="1"/>
    <col min="58" max="58" width="12.109375" style="468" bestFit="1" customWidth="1"/>
    <col min="59" max="59" width="11" style="468" bestFit="1" customWidth="1"/>
    <col min="60" max="60" width="10.6640625" style="468" bestFit="1" customWidth="1"/>
    <col min="61" max="61" width="27" style="468" bestFit="1" customWidth="1"/>
    <col min="62" max="62" width="9.88671875" style="468" bestFit="1" customWidth="1"/>
    <col min="63" max="63" width="13" style="468" bestFit="1" customWidth="1"/>
    <col min="64" max="64" width="8.44140625" style="468" bestFit="1" customWidth="1"/>
    <col min="65" max="65" width="17.33203125" style="468" bestFit="1" customWidth="1"/>
    <col min="66" max="66" width="11" style="468" bestFit="1" customWidth="1"/>
    <col min="67" max="83" width="9.109375" style="468"/>
    <col min="84" max="16384" width="9.109375" style="469"/>
  </cols>
  <sheetData>
    <row r="1" spans="1:83" ht="12.6" customHeight="1" x14ac:dyDescent="0.25">
      <c r="A1" s="1205" t="s">
        <v>651</v>
      </c>
      <c r="B1" s="1205"/>
      <c r="C1" s="1205"/>
      <c r="D1" s="1205"/>
      <c r="E1" s="1205"/>
      <c r="F1" s="1205"/>
      <c r="G1" s="1205"/>
      <c r="H1" s="1205"/>
      <c r="I1" s="1205"/>
      <c r="J1" s="1205"/>
      <c r="K1" s="1216"/>
      <c r="L1" s="467"/>
      <c r="M1" s="467"/>
      <c r="N1" s="467"/>
      <c r="O1" s="467"/>
      <c r="P1" s="467"/>
      <c r="Q1" s="467"/>
      <c r="R1" s="467"/>
      <c r="S1" s="467"/>
      <c r="T1" s="467"/>
      <c r="U1" s="467"/>
      <c r="V1" s="467"/>
      <c r="W1" s="467"/>
      <c r="X1" s="467"/>
      <c r="Y1" s="467"/>
      <c r="Z1" s="467"/>
      <c r="AA1" s="467"/>
      <c r="AB1" s="467"/>
      <c r="AC1" s="467"/>
      <c r="AD1" s="467"/>
      <c r="AE1" s="467"/>
      <c r="AF1" s="467"/>
      <c r="AG1" s="467"/>
      <c r="AH1" s="467"/>
      <c r="AI1" s="467"/>
      <c r="AJ1" s="467"/>
      <c r="AK1" s="467"/>
      <c r="AL1" s="467"/>
      <c r="AM1" s="467"/>
      <c r="AN1" s="467"/>
      <c r="AO1" s="467"/>
      <c r="AP1" s="467"/>
      <c r="AQ1" s="467"/>
      <c r="AR1" s="467"/>
    </row>
    <row r="2" spans="1:83" x14ac:dyDescent="0.25">
      <c r="A2" s="470" t="s">
        <v>226</v>
      </c>
      <c r="B2" s="471"/>
      <c r="C2" s="471"/>
      <c r="D2" s="472"/>
      <c r="E2" s="472"/>
      <c r="F2" s="472"/>
      <c r="G2" s="472"/>
      <c r="H2" s="472"/>
      <c r="I2" s="472"/>
      <c r="J2" s="472"/>
      <c r="K2" s="473"/>
      <c r="L2" s="474"/>
      <c r="M2" s="474"/>
      <c r="N2" s="474"/>
      <c r="O2" s="474"/>
      <c r="P2" s="474"/>
      <c r="Q2" s="474"/>
      <c r="R2" s="474"/>
      <c r="S2" s="474"/>
      <c r="T2" s="474"/>
      <c r="U2" s="474"/>
      <c r="V2" s="474"/>
      <c r="W2" s="474"/>
      <c r="X2" s="474"/>
      <c r="Y2" s="474"/>
      <c r="Z2" s="474"/>
      <c r="AA2" s="474"/>
      <c r="AB2" s="474"/>
      <c r="AC2" s="474"/>
      <c r="AD2" s="474"/>
      <c r="AE2" s="474"/>
      <c r="AF2" s="474"/>
      <c r="AG2" s="474"/>
      <c r="AH2" s="474"/>
      <c r="AI2" s="474"/>
      <c r="AJ2" s="474"/>
      <c r="AK2" s="474"/>
      <c r="AL2" s="474"/>
      <c r="AM2" s="474"/>
      <c r="AN2" s="474"/>
      <c r="AO2" s="474"/>
      <c r="AP2" s="474"/>
      <c r="AQ2" s="474"/>
      <c r="AR2" s="474"/>
      <c r="AS2" s="475"/>
      <c r="AT2" s="475"/>
      <c r="AU2" s="475"/>
      <c r="AV2" s="475"/>
      <c r="AW2" s="475"/>
      <c r="AX2" s="475"/>
      <c r="AY2" s="475"/>
      <c r="AZ2" s="475"/>
      <c r="BA2" s="475"/>
      <c r="BB2" s="474"/>
      <c r="BC2" s="475"/>
      <c r="BD2" s="475"/>
      <c r="BE2" s="475"/>
      <c r="BF2" s="475"/>
      <c r="BG2" s="475"/>
      <c r="BH2" s="475"/>
      <c r="BI2" s="475"/>
      <c r="BJ2" s="475"/>
      <c r="BK2" s="475"/>
      <c r="BL2" s="475"/>
      <c r="BM2" s="474"/>
      <c r="BN2" s="475"/>
    </row>
    <row r="3" spans="1:83" x14ac:dyDescent="0.25">
      <c r="D3" s="476"/>
      <c r="E3" s="476"/>
      <c r="F3" s="476"/>
      <c r="G3" s="476"/>
      <c r="H3" s="476"/>
      <c r="I3" s="1217" t="s">
        <v>686</v>
      </c>
      <c r="J3" s="1217"/>
      <c r="K3" s="1218"/>
    </row>
    <row r="4" spans="1:83" s="482" customFormat="1" ht="12" customHeight="1" x14ac:dyDescent="0.25">
      <c r="A4" s="478"/>
      <c r="B4" s="477"/>
      <c r="C4" s="477"/>
      <c r="D4" s="479"/>
      <c r="E4" s="479"/>
      <c r="F4" s="479"/>
      <c r="G4" s="479"/>
      <c r="H4" s="479"/>
      <c r="I4" s="479"/>
      <c r="J4" s="479"/>
      <c r="K4" s="479"/>
      <c r="L4" s="480"/>
      <c r="M4" s="481"/>
      <c r="N4" s="480"/>
      <c r="O4" s="480"/>
      <c r="P4" s="480"/>
      <c r="Q4" s="480"/>
      <c r="R4" s="480"/>
      <c r="S4" s="480"/>
      <c r="T4" s="480"/>
      <c r="U4" s="480"/>
      <c r="V4" s="480"/>
      <c r="W4" s="480"/>
      <c r="X4" s="480"/>
      <c r="Y4" s="480"/>
      <c r="Z4" s="480"/>
      <c r="AA4" s="480"/>
      <c r="AB4" s="480"/>
      <c r="AC4" s="480"/>
      <c r="AD4" s="480"/>
      <c r="AE4" s="480"/>
      <c r="AF4" s="480"/>
      <c r="AG4" s="480"/>
      <c r="AH4" s="480"/>
      <c r="AI4" s="480"/>
      <c r="AJ4" s="480"/>
      <c r="AK4" s="480"/>
      <c r="AL4" s="480"/>
      <c r="AM4" s="480"/>
      <c r="AN4" s="480"/>
      <c r="AO4" s="480"/>
      <c r="AP4" s="480"/>
      <c r="AQ4" s="480"/>
      <c r="AR4" s="480"/>
      <c r="AS4" s="480"/>
      <c r="AT4" s="480"/>
      <c r="AU4" s="480"/>
      <c r="AV4" s="480"/>
      <c r="AW4" s="480"/>
      <c r="AX4" s="480"/>
      <c r="AY4" s="480"/>
      <c r="AZ4" s="480"/>
      <c r="BA4" s="480"/>
      <c r="BB4" s="480"/>
      <c r="BC4" s="480"/>
      <c r="BD4" s="480"/>
      <c r="BE4" s="480"/>
      <c r="BF4" s="480"/>
      <c r="BG4" s="480"/>
      <c r="BH4" s="480"/>
      <c r="BI4" s="480"/>
      <c r="BJ4" s="480"/>
      <c r="BK4" s="480"/>
      <c r="BL4" s="480"/>
      <c r="BM4" s="480"/>
      <c r="BN4" s="480"/>
      <c r="BO4" s="480"/>
      <c r="BP4" s="480"/>
      <c r="BQ4" s="480"/>
      <c r="BR4" s="480"/>
      <c r="BS4" s="480"/>
      <c r="BT4" s="480"/>
      <c r="BU4" s="480"/>
      <c r="BV4" s="480"/>
      <c r="BW4" s="480"/>
      <c r="BX4" s="480"/>
      <c r="BY4" s="480"/>
      <c r="BZ4" s="480"/>
      <c r="CA4" s="480"/>
      <c r="CB4" s="480"/>
      <c r="CC4" s="480"/>
      <c r="CD4" s="480"/>
      <c r="CE4" s="480"/>
    </row>
    <row r="5" spans="1:83" s="482" customFormat="1" ht="12" customHeight="1" x14ac:dyDescent="0.25">
      <c r="A5" s="530"/>
      <c r="B5" s="529"/>
      <c r="C5" s="685"/>
      <c r="D5" s="1219" t="s">
        <v>1520</v>
      </c>
      <c r="E5" s="1219"/>
      <c r="F5" s="1219"/>
      <c r="G5" s="1219"/>
      <c r="H5" s="1219"/>
      <c r="I5" s="1219"/>
      <c r="J5" s="1219"/>
      <c r="K5" s="1219"/>
      <c r="L5" s="480"/>
      <c r="M5" s="481"/>
      <c r="N5" s="480"/>
      <c r="O5" s="480"/>
      <c r="P5" s="480"/>
      <c r="Q5" s="480"/>
      <c r="R5" s="480"/>
      <c r="S5" s="480"/>
      <c r="T5" s="480"/>
      <c r="U5" s="480"/>
      <c r="V5" s="480"/>
      <c r="W5" s="480"/>
      <c r="X5" s="480"/>
      <c r="Y5" s="480"/>
      <c r="Z5" s="480"/>
      <c r="AA5" s="480"/>
      <c r="AB5" s="480"/>
      <c r="AC5" s="480"/>
      <c r="AD5" s="480"/>
      <c r="AE5" s="480"/>
      <c r="AF5" s="480"/>
      <c r="AG5" s="480"/>
      <c r="AH5" s="480"/>
      <c r="AI5" s="480"/>
      <c r="AJ5" s="480"/>
      <c r="AK5" s="480"/>
      <c r="AL5" s="480"/>
      <c r="AM5" s="480"/>
      <c r="AN5" s="480"/>
      <c r="AO5" s="480"/>
      <c r="AP5" s="480"/>
      <c r="AQ5" s="480"/>
      <c r="AR5" s="480"/>
      <c r="AS5" s="480"/>
      <c r="AT5" s="480"/>
      <c r="AU5" s="480"/>
      <c r="AV5" s="480"/>
      <c r="AW5" s="480"/>
      <c r="AX5" s="480"/>
      <c r="AY5" s="480"/>
      <c r="AZ5" s="480"/>
      <c r="BA5" s="480"/>
      <c r="BB5" s="480"/>
      <c r="BC5" s="480"/>
      <c r="BD5" s="480"/>
      <c r="BE5" s="480"/>
      <c r="BF5" s="480"/>
      <c r="BG5" s="480"/>
      <c r="BH5" s="480"/>
      <c r="BI5" s="480"/>
      <c r="BJ5" s="480"/>
      <c r="BK5" s="480"/>
      <c r="BL5" s="480"/>
      <c r="BM5" s="480"/>
      <c r="BN5" s="480"/>
      <c r="BO5" s="480"/>
      <c r="BP5" s="480"/>
      <c r="BQ5" s="480"/>
      <c r="BR5" s="480"/>
      <c r="BS5" s="480"/>
      <c r="BT5" s="480"/>
      <c r="BU5" s="480"/>
      <c r="BV5" s="480"/>
      <c r="BW5" s="480"/>
      <c r="BX5" s="480"/>
      <c r="BY5" s="480"/>
      <c r="BZ5" s="480"/>
      <c r="CA5" s="480"/>
      <c r="CB5" s="480"/>
      <c r="CC5" s="480"/>
      <c r="CD5" s="480"/>
      <c r="CE5" s="480"/>
    </row>
    <row r="6" spans="1:83" s="482" customFormat="1" ht="12" customHeight="1" x14ac:dyDescent="0.25">
      <c r="A6" s="1220" t="s">
        <v>59</v>
      </c>
      <c r="B6" s="1222" t="s">
        <v>186</v>
      </c>
      <c r="C6" s="1232" t="s">
        <v>895</v>
      </c>
      <c r="D6" s="1224" t="s">
        <v>134</v>
      </c>
      <c r="E6" s="1225"/>
      <c r="F6" s="1226"/>
      <c r="G6" s="1227" t="s">
        <v>135</v>
      </c>
      <c r="H6" s="1228"/>
      <c r="I6" s="1229"/>
      <c r="J6" s="1230" t="s">
        <v>60</v>
      </c>
      <c r="K6" s="1231"/>
      <c r="L6" s="480"/>
      <c r="M6" s="481"/>
      <c r="N6" s="480"/>
      <c r="O6" s="480"/>
      <c r="P6" s="480"/>
      <c r="Q6" s="480"/>
      <c r="R6" s="480"/>
      <c r="S6" s="480"/>
      <c r="T6" s="480"/>
      <c r="U6" s="480"/>
      <c r="V6" s="480"/>
      <c r="W6" s="480"/>
      <c r="X6" s="480"/>
      <c r="Y6" s="480"/>
      <c r="Z6" s="480"/>
      <c r="AA6" s="480"/>
      <c r="AB6" s="480"/>
      <c r="AC6" s="480"/>
      <c r="AD6" s="480"/>
      <c r="AE6" s="480"/>
      <c r="AF6" s="480"/>
      <c r="AG6" s="480"/>
      <c r="AH6" s="480"/>
      <c r="AI6" s="480"/>
      <c r="AJ6" s="480"/>
      <c r="AK6" s="480"/>
      <c r="AL6" s="480"/>
      <c r="AM6" s="480"/>
      <c r="AN6" s="480"/>
      <c r="AO6" s="480"/>
      <c r="AP6" s="480"/>
      <c r="AQ6" s="480"/>
      <c r="AR6" s="480"/>
      <c r="AS6" s="480"/>
      <c r="AT6" s="480"/>
      <c r="AU6" s="480"/>
      <c r="AV6" s="480"/>
      <c r="AW6" s="480"/>
      <c r="AX6" s="480"/>
      <c r="AY6" s="480"/>
      <c r="AZ6" s="480"/>
      <c r="BA6" s="480"/>
      <c r="BB6" s="480"/>
      <c r="BC6" s="480"/>
      <c r="BD6" s="480"/>
      <c r="BE6" s="480"/>
      <c r="BF6" s="480"/>
      <c r="BG6" s="480"/>
      <c r="BH6" s="480"/>
      <c r="BI6" s="480"/>
      <c r="BJ6" s="480"/>
      <c r="BK6" s="480"/>
      <c r="BL6" s="480"/>
      <c r="BM6" s="480"/>
      <c r="BN6" s="480"/>
      <c r="BO6" s="480"/>
      <c r="BP6" s="480"/>
      <c r="BQ6" s="480"/>
      <c r="BR6" s="480"/>
      <c r="BS6" s="480"/>
      <c r="BT6" s="480"/>
      <c r="BU6" s="480"/>
      <c r="BV6" s="480"/>
      <c r="BW6" s="480"/>
      <c r="BX6" s="480"/>
      <c r="BY6" s="480"/>
      <c r="BZ6" s="480"/>
      <c r="CA6" s="480"/>
      <c r="CB6" s="480"/>
      <c r="CC6" s="480"/>
      <c r="CD6" s="480"/>
      <c r="CE6" s="480"/>
    </row>
    <row r="7" spans="1:83" s="482" customFormat="1" ht="22.5" customHeight="1" x14ac:dyDescent="0.25">
      <c r="A7" s="1221"/>
      <c r="B7" s="1223"/>
      <c r="C7" s="1233"/>
      <c r="D7" s="600" t="s">
        <v>529</v>
      </c>
      <c r="E7" s="598" t="s">
        <v>845</v>
      </c>
      <c r="F7" s="601" t="s">
        <v>61</v>
      </c>
      <c r="G7" s="603" t="s">
        <v>529</v>
      </c>
      <c r="H7" s="599" t="s">
        <v>692</v>
      </c>
      <c r="I7" s="604" t="s">
        <v>693</v>
      </c>
      <c r="J7" s="605" t="s">
        <v>529</v>
      </c>
      <c r="K7" s="606" t="s">
        <v>62</v>
      </c>
      <c r="L7" s="480"/>
      <c r="M7" s="481"/>
      <c r="N7" s="480"/>
      <c r="O7" s="480"/>
      <c r="P7" s="480"/>
      <c r="Q7" s="480"/>
      <c r="R7" s="480"/>
      <c r="S7" s="480"/>
      <c r="T7" s="480"/>
      <c r="U7" s="480"/>
      <c r="V7" s="480"/>
      <c r="W7" s="480"/>
      <c r="X7" s="480"/>
      <c r="Y7" s="480"/>
      <c r="Z7" s="480"/>
      <c r="AA7" s="480"/>
      <c r="AB7" s="480"/>
      <c r="AC7" s="480"/>
      <c r="AD7" s="480"/>
      <c r="AE7" s="480"/>
      <c r="AF7" s="480"/>
      <c r="AG7" s="480"/>
      <c r="AH7" s="480"/>
      <c r="AI7" s="480"/>
      <c r="AJ7" s="480"/>
      <c r="AK7" s="480"/>
      <c r="AL7" s="480"/>
      <c r="AM7" s="480"/>
      <c r="AN7" s="480"/>
      <c r="AO7" s="480"/>
      <c r="AP7" s="480"/>
      <c r="AQ7" s="480"/>
      <c r="AR7" s="480"/>
      <c r="AS7" s="480"/>
      <c r="AT7" s="480"/>
      <c r="AU7" s="480"/>
      <c r="AV7" s="480"/>
      <c r="AW7" s="480"/>
      <c r="AX7" s="480"/>
      <c r="AY7" s="480"/>
      <c r="AZ7" s="480"/>
      <c r="BA7" s="480"/>
      <c r="BB7" s="480"/>
      <c r="BC7" s="480"/>
      <c r="BD7" s="480"/>
      <c r="BE7" s="480"/>
      <c r="BF7" s="480"/>
      <c r="BG7" s="480"/>
      <c r="BH7" s="480"/>
      <c r="BI7" s="480"/>
      <c r="BJ7" s="480"/>
      <c r="BK7" s="480"/>
      <c r="BL7" s="480"/>
      <c r="BM7" s="480"/>
      <c r="BN7" s="480"/>
      <c r="BO7" s="480"/>
      <c r="BP7" s="480"/>
      <c r="BQ7" s="480"/>
      <c r="BR7" s="480"/>
      <c r="BS7" s="480"/>
      <c r="BT7" s="480"/>
      <c r="BU7" s="480"/>
      <c r="BV7" s="480"/>
      <c r="BW7" s="480"/>
      <c r="BX7" s="480"/>
      <c r="BY7" s="480"/>
      <c r="BZ7" s="480"/>
      <c r="CA7" s="480"/>
      <c r="CB7" s="480"/>
      <c r="CC7" s="480"/>
      <c r="CD7" s="480"/>
      <c r="CE7" s="480"/>
    </row>
    <row r="8" spans="1:83" s="482" customFormat="1" ht="12" customHeight="1" x14ac:dyDescent="0.25">
      <c r="A8" s="121"/>
      <c r="B8" s="484"/>
      <c r="C8" s="686"/>
      <c r="D8" s="679"/>
      <c r="E8" s="481"/>
      <c r="F8" s="680"/>
      <c r="G8" s="679"/>
      <c r="H8" s="480"/>
      <c r="I8" s="680"/>
      <c r="J8" s="679"/>
      <c r="K8" s="680"/>
      <c r="L8" s="480"/>
      <c r="M8" s="481"/>
      <c r="N8" s="480"/>
      <c r="O8" s="480"/>
      <c r="P8" s="480"/>
      <c r="Q8" s="480"/>
      <c r="R8" s="480"/>
      <c r="S8" s="480"/>
      <c r="T8" s="480"/>
      <c r="U8" s="480"/>
      <c r="V8" s="480"/>
      <c r="W8" s="480"/>
      <c r="X8" s="480"/>
      <c r="Y8" s="480"/>
      <c r="Z8" s="480"/>
      <c r="AA8" s="480"/>
      <c r="AB8" s="480"/>
      <c r="AC8" s="480"/>
      <c r="AD8" s="480"/>
      <c r="AE8" s="480"/>
      <c r="AF8" s="480"/>
      <c r="AG8" s="480"/>
      <c r="AH8" s="480"/>
      <c r="AI8" s="480"/>
      <c r="AJ8" s="480"/>
      <c r="AK8" s="480"/>
      <c r="AL8" s="480"/>
      <c r="AM8" s="480"/>
      <c r="AN8" s="480"/>
      <c r="AO8" s="480"/>
      <c r="AP8" s="480"/>
      <c r="AQ8" s="480"/>
      <c r="AR8" s="480"/>
      <c r="AS8" s="480"/>
      <c r="AT8" s="480"/>
      <c r="AU8" s="480"/>
      <c r="AV8" s="480"/>
      <c r="AW8" s="480"/>
      <c r="AX8" s="480"/>
      <c r="AY8" s="480"/>
      <c r="AZ8" s="480"/>
      <c r="BA8" s="480"/>
      <c r="BB8" s="480"/>
      <c r="BC8" s="480"/>
      <c r="BD8" s="480"/>
      <c r="BE8" s="480"/>
      <c r="BF8" s="480"/>
      <c r="BG8" s="480"/>
      <c r="BH8" s="480"/>
      <c r="BI8" s="480"/>
      <c r="BJ8" s="480"/>
      <c r="BK8" s="480"/>
      <c r="BL8" s="480"/>
      <c r="BM8" s="480"/>
      <c r="BN8" s="480"/>
      <c r="BO8" s="480"/>
      <c r="BP8" s="480"/>
      <c r="BQ8" s="480"/>
      <c r="BR8" s="480"/>
      <c r="BS8" s="480"/>
      <c r="BT8" s="480"/>
      <c r="BU8" s="480"/>
      <c r="BV8" s="480"/>
      <c r="BW8" s="480"/>
      <c r="BX8" s="480"/>
      <c r="BY8" s="480"/>
      <c r="BZ8" s="480"/>
      <c r="CA8" s="480"/>
      <c r="CB8" s="480"/>
      <c r="CC8" s="480"/>
      <c r="CD8" s="480"/>
      <c r="CE8" s="480"/>
    </row>
    <row r="9" spans="1:83" s="482" customFormat="1" ht="12" customHeight="1" x14ac:dyDescent="0.25">
      <c r="A9" s="483">
        <v>1</v>
      </c>
      <c r="B9" s="485" t="s">
        <v>687</v>
      </c>
      <c r="C9" s="688">
        <v>0</v>
      </c>
      <c r="D9" s="602">
        <f>[16]ARR!Q44</f>
        <v>7.9251909999999999</v>
      </c>
      <c r="E9" s="479">
        <f>[16]ARR!Q57</f>
        <v>18.766520700000001</v>
      </c>
      <c r="F9" s="681">
        <f>D9+E9</f>
        <v>26.691711699999999</v>
      </c>
      <c r="G9" s="602">
        <f>'[16]True up 24-25'!I65</f>
        <v>0</v>
      </c>
      <c r="H9" s="479">
        <f>'[16]True up 24-25'!J65</f>
        <v>0</v>
      </c>
      <c r="I9" s="681">
        <f>G9+H9</f>
        <v>0</v>
      </c>
      <c r="J9" s="602">
        <f>D9-G9</f>
        <v>7.9251909999999999</v>
      </c>
      <c r="K9" s="681">
        <f>F9-I9</f>
        <v>26.691711699999999</v>
      </c>
      <c r="L9" s="480"/>
      <c r="M9" s="481"/>
      <c r="N9" s="480"/>
      <c r="O9" s="480"/>
      <c r="P9" s="480"/>
      <c r="Q9" s="480"/>
      <c r="R9" s="480"/>
      <c r="S9" s="480"/>
      <c r="T9" s="480"/>
      <c r="U9" s="480"/>
      <c r="V9" s="480"/>
      <c r="W9" s="480"/>
      <c r="X9" s="480"/>
      <c r="Y9" s="480"/>
      <c r="Z9" s="480"/>
      <c r="AA9" s="480"/>
      <c r="AB9" s="480"/>
      <c r="AC9" s="480"/>
      <c r="AD9" s="480"/>
      <c r="AE9" s="480"/>
      <c r="AF9" s="480"/>
      <c r="AG9" s="480"/>
      <c r="AH9" s="480"/>
      <c r="AI9" s="480"/>
      <c r="AJ9" s="480"/>
      <c r="AK9" s="480"/>
      <c r="AL9" s="480"/>
      <c r="AM9" s="480"/>
      <c r="AN9" s="480"/>
      <c r="AO9" s="480"/>
      <c r="AP9" s="480"/>
      <c r="AQ9" s="480"/>
      <c r="AR9" s="480"/>
      <c r="AS9" s="480"/>
      <c r="AT9" s="480"/>
      <c r="AU9" s="480"/>
      <c r="AV9" s="480"/>
      <c r="AW9" s="480"/>
      <c r="AX9" s="480"/>
      <c r="AY9" s="480"/>
      <c r="AZ9" s="480"/>
      <c r="BA9" s="480"/>
      <c r="BB9" s="480"/>
      <c r="BC9" s="480"/>
      <c r="BD9" s="480"/>
      <c r="BE9" s="480"/>
      <c r="BF9" s="480"/>
      <c r="BG9" s="480"/>
      <c r="BH9" s="480"/>
      <c r="BI9" s="480"/>
      <c r="BJ9" s="480"/>
      <c r="BK9" s="480"/>
      <c r="BL9" s="480"/>
      <c r="BM9" s="480"/>
      <c r="BN9" s="480"/>
      <c r="BO9" s="480"/>
      <c r="BP9" s="480"/>
      <c r="BQ9" s="480"/>
      <c r="BR9" s="480"/>
      <c r="BS9" s="480"/>
      <c r="BT9" s="480"/>
      <c r="BU9" s="480"/>
      <c r="BV9" s="480"/>
      <c r="BW9" s="480"/>
      <c r="BX9" s="480"/>
      <c r="BY9" s="480"/>
      <c r="BZ9" s="480"/>
      <c r="CA9" s="480"/>
      <c r="CB9" s="480"/>
      <c r="CC9" s="480"/>
      <c r="CD9" s="480"/>
      <c r="CE9" s="480"/>
    </row>
    <row r="10" spans="1:83" s="482" customFormat="1" ht="12" customHeight="1" x14ac:dyDescent="0.25">
      <c r="A10" s="483">
        <v>2</v>
      </c>
      <c r="B10" s="485" t="s">
        <v>288</v>
      </c>
      <c r="C10" s="688">
        <v>2.6700000000000002E-2</v>
      </c>
      <c r="D10" s="602">
        <f>[16]ARR!Q45</f>
        <v>14.790495799999999</v>
      </c>
      <c r="E10" s="479">
        <f>[16]ARR!Q58</f>
        <v>0.41810819999999999</v>
      </c>
      <c r="F10" s="681">
        <f t="shared" ref="F10:F17" si="0">D10+E10</f>
        <v>15.208603999999999</v>
      </c>
      <c r="G10" s="602">
        <f>'[16]True up 24-25'!I66</f>
        <v>8.9887607893408781</v>
      </c>
      <c r="H10" s="479">
        <f>'[16]True up 24-25'!J66</f>
        <v>0.35449310000000001</v>
      </c>
      <c r="I10" s="681">
        <f t="shared" ref="I10:I17" si="1">G10+H10</f>
        <v>9.343253889340879</v>
      </c>
      <c r="J10" s="602">
        <f t="shared" ref="J10:J17" si="2">D10-G10</f>
        <v>5.8017350106591206</v>
      </c>
      <c r="K10" s="681">
        <f t="shared" ref="K10:K17" si="3">F10-I10</f>
        <v>5.8653501106591204</v>
      </c>
      <c r="L10" s="480"/>
      <c r="M10" s="481"/>
      <c r="N10" s="480"/>
      <c r="O10" s="480"/>
      <c r="P10" s="480"/>
      <c r="Q10" s="480"/>
      <c r="R10" s="480"/>
      <c r="S10" s="480"/>
      <c r="T10" s="480"/>
      <c r="U10" s="480"/>
      <c r="V10" s="480"/>
      <c r="W10" s="480"/>
      <c r="X10" s="480"/>
      <c r="Y10" s="480"/>
      <c r="Z10" s="480"/>
      <c r="AA10" s="480"/>
      <c r="AB10" s="480"/>
      <c r="AC10" s="480"/>
      <c r="AD10" s="480"/>
      <c r="AE10" s="480"/>
      <c r="AF10" s="480"/>
      <c r="AG10" s="480"/>
      <c r="AH10" s="480"/>
      <c r="AI10" s="480"/>
      <c r="AJ10" s="480"/>
      <c r="AK10" s="480"/>
      <c r="AL10" s="480"/>
      <c r="AM10" s="480"/>
      <c r="AN10" s="480"/>
      <c r="AO10" s="480"/>
      <c r="AP10" s="480"/>
      <c r="AQ10" s="480"/>
      <c r="AR10" s="480"/>
      <c r="AS10" s="480"/>
      <c r="AT10" s="480"/>
      <c r="AU10" s="480"/>
      <c r="AV10" s="480"/>
      <c r="AW10" s="480"/>
      <c r="AX10" s="480"/>
      <c r="AY10" s="480"/>
      <c r="AZ10" s="480"/>
      <c r="BA10" s="480"/>
      <c r="BB10" s="480"/>
      <c r="BC10" s="480"/>
      <c r="BD10" s="480"/>
      <c r="BE10" s="480"/>
      <c r="BF10" s="480"/>
      <c r="BG10" s="480"/>
      <c r="BH10" s="480"/>
      <c r="BI10" s="480"/>
      <c r="BJ10" s="480"/>
      <c r="BK10" s="480"/>
      <c r="BL10" s="480"/>
      <c r="BM10" s="480"/>
      <c r="BN10" s="480"/>
      <c r="BO10" s="480"/>
      <c r="BP10" s="480"/>
      <c r="BQ10" s="480"/>
      <c r="BR10" s="480"/>
      <c r="BS10" s="480"/>
      <c r="BT10" s="480"/>
      <c r="BU10" s="480"/>
      <c r="BV10" s="480"/>
      <c r="BW10" s="480"/>
      <c r="BX10" s="480"/>
      <c r="BY10" s="480"/>
      <c r="BZ10" s="480"/>
      <c r="CA10" s="480"/>
      <c r="CB10" s="480"/>
      <c r="CC10" s="480"/>
      <c r="CD10" s="480"/>
      <c r="CE10" s="480"/>
    </row>
    <row r="11" spans="1:83" s="482" customFormat="1" ht="12" customHeight="1" x14ac:dyDescent="0.25">
      <c r="A11" s="483">
        <v>3</v>
      </c>
      <c r="B11" s="485" t="s">
        <v>287</v>
      </c>
      <c r="C11" s="688">
        <v>4.2200000000000001E-2</v>
      </c>
      <c r="D11" s="602">
        <f>[16]ARR!Q46</f>
        <v>2618.3734592299998</v>
      </c>
      <c r="E11" s="479">
        <f>[16]ARR!Q59</f>
        <v>170.87566641399997</v>
      </c>
      <c r="F11" s="681">
        <f t="shared" si="0"/>
        <v>2789.2491256439998</v>
      </c>
      <c r="G11" s="602">
        <f>'[16]True up 24-25'!I67</f>
        <v>979.15408930699994</v>
      </c>
      <c r="H11" s="479">
        <f>'[16]True up 24-25'!J67</f>
        <v>115.58209240000001</v>
      </c>
      <c r="I11" s="681">
        <f t="shared" si="1"/>
        <v>1094.736181707</v>
      </c>
      <c r="J11" s="602">
        <f t="shared" si="2"/>
        <v>1639.2193699229997</v>
      </c>
      <c r="K11" s="681">
        <f t="shared" si="3"/>
        <v>1694.5129439369998</v>
      </c>
      <c r="L11" s="528"/>
      <c r="M11" s="481"/>
      <c r="N11" s="480"/>
      <c r="O11" s="480"/>
      <c r="P11" s="480"/>
      <c r="Q11" s="480"/>
      <c r="R11" s="480"/>
      <c r="S11" s="480"/>
      <c r="T11" s="480"/>
      <c r="U11" s="480"/>
      <c r="V11" s="480"/>
      <c r="W11" s="480"/>
      <c r="X11" s="480"/>
      <c r="Y11" s="480"/>
      <c r="Z11" s="480"/>
      <c r="AA11" s="480"/>
      <c r="AB11" s="480"/>
      <c r="AC11" s="480"/>
      <c r="AD11" s="480"/>
      <c r="AE11" s="480"/>
      <c r="AF11" s="480"/>
      <c r="AG11" s="480"/>
      <c r="AH11" s="480"/>
      <c r="AI11" s="480"/>
      <c r="AJ11" s="480"/>
      <c r="AK11" s="480"/>
      <c r="AL11" s="480"/>
      <c r="AM11" s="480"/>
      <c r="AN11" s="480"/>
      <c r="AO11" s="480"/>
      <c r="AP11" s="480"/>
      <c r="AQ11" s="480"/>
      <c r="AR11" s="480"/>
      <c r="AS11" s="480"/>
      <c r="AT11" s="480"/>
      <c r="AU11" s="480"/>
      <c r="AV11" s="480"/>
      <c r="AW11" s="480"/>
      <c r="AX11" s="480"/>
      <c r="AY11" s="480"/>
      <c r="AZ11" s="480"/>
      <c r="BA11" s="480"/>
      <c r="BB11" s="480"/>
      <c r="BC11" s="480"/>
      <c r="BD11" s="480"/>
      <c r="BE11" s="480"/>
      <c r="BF11" s="480"/>
      <c r="BG11" s="480"/>
      <c r="BH11" s="480"/>
      <c r="BI11" s="480"/>
      <c r="BJ11" s="480"/>
      <c r="BK11" s="480"/>
      <c r="BL11" s="480"/>
      <c r="BM11" s="480"/>
      <c r="BN11" s="480"/>
      <c r="BO11" s="480"/>
      <c r="BP11" s="480"/>
      <c r="BQ11" s="480"/>
      <c r="BR11" s="480"/>
      <c r="BS11" s="480"/>
      <c r="BT11" s="480"/>
      <c r="BU11" s="480"/>
      <c r="BV11" s="480"/>
      <c r="BW11" s="480"/>
      <c r="BX11" s="480"/>
      <c r="BY11" s="480"/>
      <c r="BZ11" s="480"/>
      <c r="CA11" s="480"/>
      <c r="CB11" s="480"/>
      <c r="CC11" s="480"/>
      <c r="CD11" s="480"/>
      <c r="CE11" s="480"/>
    </row>
    <row r="12" spans="1:83" s="482" customFormat="1" ht="12" customHeight="1" x14ac:dyDescent="0.25">
      <c r="A12" s="483">
        <v>4</v>
      </c>
      <c r="B12" s="485" t="s">
        <v>688</v>
      </c>
      <c r="C12" s="688">
        <v>4.2200000000000001E-2</v>
      </c>
      <c r="D12" s="602">
        <f>[16]ARR!Q47</f>
        <v>2015.7627604040003</v>
      </c>
      <c r="E12" s="479">
        <f>[16]ARR!Q60</f>
        <v>0.56835170000000002</v>
      </c>
      <c r="F12" s="681">
        <f t="shared" si="0"/>
        <v>2016.3311121040003</v>
      </c>
      <c r="G12" s="602">
        <f>'[16]True up 24-25'!I68</f>
        <v>589.47792531050766</v>
      </c>
      <c r="H12" s="479">
        <f>'[16]True up 24-25'!J68</f>
        <v>85.0667598</v>
      </c>
      <c r="I12" s="681">
        <f t="shared" si="1"/>
        <v>674.54468511050766</v>
      </c>
      <c r="J12" s="602">
        <f t="shared" si="2"/>
        <v>1426.2848350934928</v>
      </c>
      <c r="K12" s="681">
        <f t="shared" si="3"/>
        <v>1341.7864269934926</v>
      </c>
      <c r="L12" s="480"/>
      <c r="M12" s="481"/>
      <c r="N12" s="480"/>
      <c r="O12" s="480"/>
      <c r="P12" s="480"/>
      <c r="Q12" s="480"/>
      <c r="R12" s="480"/>
      <c r="S12" s="480"/>
      <c r="T12" s="480"/>
      <c r="U12" s="480"/>
      <c r="V12" s="480"/>
      <c r="W12" s="480"/>
      <c r="X12" s="480"/>
      <c r="Y12" s="480"/>
      <c r="Z12" s="480"/>
      <c r="AA12" s="480"/>
      <c r="AB12" s="480"/>
      <c r="AC12" s="480"/>
      <c r="AD12" s="480"/>
      <c r="AE12" s="480"/>
      <c r="AF12" s="480"/>
      <c r="AG12" s="480"/>
      <c r="AH12" s="480"/>
      <c r="AI12" s="480"/>
      <c r="AJ12" s="480"/>
      <c r="AK12" s="480"/>
      <c r="AL12" s="480"/>
      <c r="AM12" s="480"/>
      <c r="AN12" s="480"/>
      <c r="AO12" s="480"/>
      <c r="AP12" s="480"/>
      <c r="AQ12" s="480"/>
      <c r="AR12" s="480"/>
      <c r="AS12" s="480"/>
      <c r="AT12" s="480"/>
      <c r="AU12" s="480"/>
      <c r="AV12" s="480"/>
      <c r="AW12" s="480"/>
      <c r="AX12" s="480"/>
      <c r="AY12" s="480"/>
      <c r="AZ12" s="480"/>
      <c r="BA12" s="480"/>
      <c r="BB12" s="480"/>
      <c r="BC12" s="480"/>
      <c r="BD12" s="480"/>
      <c r="BE12" s="480"/>
      <c r="BF12" s="480"/>
      <c r="BG12" s="480"/>
      <c r="BH12" s="480"/>
      <c r="BI12" s="480"/>
      <c r="BJ12" s="480"/>
      <c r="BK12" s="480"/>
      <c r="BL12" s="480"/>
      <c r="BM12" s="480"/>
      <c r="BN12" s="480"/>
      <c r="BO12" s="480"/>
      <c r="BP12" s="480"/>
      <c r="BQ12" s="480"/>
      <c r="BR12" s="480"/>
      <c r="BS12" s="480"/>
      <c r="BT12" s="480"/>
      <c r="BU12" s="480"/>
      <c r="BV12" s="480"/>
      <c r="BW12" s="480"/>
      <c r="BX12" s="480"/>
      <c r="BY12" s="480"/>
      <c r="BZ12" s="480"/>
      <c r="CA12" s="480"/>
      <c r="CB12" s="480"/>
      <c r="CC12" s="480"/>
      <c r="CD12" s="480"/>
      <c r="CE12" s="480"/>
    </row>
    <row r="13" spans="1:83" s="482" customFormat="1" ht="12" customHeight="1" x14ac:dyDescent="0.25">
      <c r="A13" s="483">
        <v>5</v>
      </c>
      <c r="B13" s="485" t="s">
        <v>273</v>
      </c>
      <c r="C13" s="688">
        <v>0.12770000000000001</v>
      </c>
      <c r="D13" s="602">
        <f>[16]ARR!Q48</f>
        <v>0.9086632</v>
      </c>
      <c r="E13" s="479">
        <f>[16]ARR!Q61</f>
        <v>0</v>
      </c>
      <c r="F13" s="681">
        <f t="shared" si="0"/>
        <v>0.9086632</v>
      </c>
      <c r="G13" s="602">
        <f>'[16]True up 24-25'!I69</f>
        <v>0.40834798183265753</v>
      </c>
      <c r="H13" s="479">
        <f>'[16]True up 24-25'!J69</f>
        <v>8.8445999999999997E-2</v>
      </c>
      <c r="I13" s="681">
        <f t="shared" si="1"/>
        <v>0.49679398183265755</v>
      </c>
      <c r="J13" s="602">
        <f t="shared" si="2"/>
        <v>0.50031521816734248</v>
      </c>
      <c r="K13" s="681">
        <f t="shared" si="3"/>
        <v>0.41186921816734245</v>
      </c>
      <c r="L13" s="480"/>
      <c r="M13" s="481"/>
      <c r="N13" s="480"/>
      <c r="O13" s="480"/>
      <c r="P13" s="480"/>
      <c r="Q13" s="480"/>
      <c r="R13" s="480"/>
      <c r="S13" s="480"/>
      <c r="T13" s="480"/>
      <c r="U13" s="480"/>
      <c r="V13" s="480"/>
      <c r="W13" s="480"/>
      <c r="X13" s="480"/>
      <c r="Y13" s="480"/>
      <c r="Z13" s="480"/>
      <c r="AA13" s="480"/>
      <c r="AB13" s="480"/>
      <c r="AC13" s="480"/>
      <c r="AD13" s="480"/>
      <c r="AE13" s="480"/>
      <c r="AF13" s="480"/>
      <c r="AG13" s="480"/>
      <c r="AH13" s="480"/>
      <c r="AI13" s="480"/>
      <c r="AJ13" s="480"/>
      <c r="AK13" s="480"/>
      <c r="AL13" s="480"/>
      <c r="AM13" s="480"/>
      <c r="AN13" s="480"/>
      <c r="AO13" s="480"/>
      <c r="AP13" s="480"/>
      <c r="AQ13" s="480"/>
      <c r="AR13" s="480"/>
      <c r="AS13" s="480"/>
      <c r="AT13" s="480"/>
      <c r="AU13" s="480"/>
      <c r="AV13" s="480"/>
      <c r="AW13" s="480"/>
      <c r="AX13" s="480"/>
      <c r="AY13" s="480"/>
      <c r="AZ13" s="480"/>
      <c r="BA13" s="480"/>
      <c r="BB13" s="480"/>
      <c r="BC13" s="480"/>
      <c r="BD13" s="480"/>
      <c r="BE13" s="480"/>
      <c r="BF13" s="480"/>
      <c r="BG13" s="480"/>
      <c r="BH13" s="480"/>
      <c r="BI13" s="480"/>
      <c r="BJ13" s="480"/>
      <c r="BK13" s="480"/>
      <c r="BL13" s="480"/>
      <c r="BM13" s="480"/>
      <c r="BN13" s="480"/>
      <c r="BO13" s="480"/>
      <c r="BP13" s="480"/>
      <c r="BQ13" s="480"/>
      <c r="BR13" s="480"/>
      <c r="BS13" s="480"/>
      <c r="BT13" s="480"/>
      <c r="BU13" s="480"/>
      <c r="BV13" s="480"/>
      <c r="BW13" s="480"/>
      <c r="BX13" s="480"/>
      <c r="BY13" s="480"/>
      <c r="BZ13" s="480"/>
      <c r="CA13" s="480"/>
      <c r="CB13" s="480"/>
      <c r="CC13" s="480"/>
      <c r="CD13" s="480"/>
      <c r="CE13" s="480"/>
    </row>
    <row r="14" spans="1:83" s="482" customFormat="1" ht="12" customHeight="1" x14ac:dyDescent="0.25">
      <c r="A14" s="483">
        <v>6</v>
      </c>
      <c r="B14" s="485" t="s">
        <v>689</v>
      </c>
      <c r="C14" s="688">
        <v>6.3299999999999995E-2</v>
      </c>
      <c r="D14" s="602">
        <f>[16]ARR!Q49</f>
        <v>1.8383951999999999</v>
      </c>
      <c r="E14" s="479">
        <f>[16]ARR!Q62</f>
        <v>0.22144900000000001</v>
      </c>
      <c r="F14" s="681">
        <f t="shared" si="0"/>
        <v>2.0598441999999997</v>
      </c>
      <c r="G14" s="602">
        <f>'[16]True up 24-25'!I70</f>
        <v>0.76527380138997247</v>
      </c>
      <c r="H14" s="479">
        <f>'[16]True up 24-25'!J70</f>
        <v>0.12460710000000001</v>
      </c>
      <c r="I14" s="681">
        <f t="shared" si="1"/>
        <v>0.88988090138997245</v>
      </c>
      <c r="J14" s="602">
        <f t="shared" si="2"/>
        <v>1.0731213986100274</v>
      </c>
      <c r="K14" s="681">
        <f t="shared" si="3"/>
        <v>1.1699632986100272</v>
      </c>
      <c r="L14" s="480"/>
      <c r="M14" s="481"/>
      <c r="N14" s="480"/>
      <c r="O14" s="480"/>
      <c r="P14" s="480"/>
      <c r="Q14" s="480"/>
      <c r="R14" s="480"/>
      <c r="S14" s="480"/>
      <c r="T14" s="480"/>
      <c r="U14" s="480"/>
      <c r="V14" s="480"/>
      <c r="W14" s="480"/>
      <c r="X14" s="480"/>
      <c r="Y14" s="480"/>
      <c r="Z14" s="480"/>
      <c r="AA14" s="480"/>
      <c r="AB14" s="480"/>
      <c r="AC14" s="480"/>
      <c r="AD14" s="480"/>
      <c r="AE14" s="480"/>
      <c r="AF14" s="480"/>
      <c r="AG14" s="480"/>
      <c r="AH14" s="480"/>
      <c r="AI14" s="480"/>
      <c r="AJ14" s="480"/>
      <c r="AK14" s="480"/>
      <c r="AL14" s="480"/>
      <c r="AM14" s="480"/>
      <c r="AN14" s="480"/>
      <c r="AO14" s="480"/>
      <c r="AP14" s="480"/>
      <c r="AQ14" s="480"/>
      <c r="AR14" s="480"/>
      <c r="AS14" s="480"/>
      <c r="AT14" s="480"/>
      <c r="AU14" s="480"/>
      <c r="AV14" s="480"/>
      <c r="AW14" s="480"/>
      <c r="AX14" s="480"/>
      <c r="AY14" s="480"/>
      <c r="AZ14" s="480"/>
      <c r="BA14" s="480"/>
      <c r="BB14" s="480"/>
      <c r="BC14" s="480"/>
      <c r="BD14" s="480"/>
      <c r="BE14" s="480"/>
      <c r="BF14" s="480"/>
      <c r="BG14" s="480"/>
      <c r="BH14" s="480"/>
      <c r="BI14" s="480"/>
      <c r="BJ14" s="480"/>
      <c r="BK14" s="480"/>
      <c r="BL14" s="480"/>
      <c r="BM14" s="480"/>
      <c r="BN14" s="480"/>
      <c r="BO14" s="480"/>
      <c r="BP14" s="480"/>
      <c r="BQ14" s="480"/>
      <c r="BR14" s="480"/>
      <c r="BS14" s="480"/>
      <c r="BT14" s="480"/>
      <c r="BU14" s="480"/>
      <c r="BV14" s="480"/>
      <c r="BW14" s="480"/>
      <c r="BX14" s="480"/>
      <c r="BY14" s="480"/>
      <c r="BZ14" s="480"/>
      <c r="CA14" s="480"/>
      <c r="CB14" s="480"/>
      <c r="CC14" s="480"/>
      <c r="CD14" s="480"/>
      <c r="CE14" s="480"/>
    </row>
    <row r="15" spans="1:83" s="482" customFormat="1" ht="12" customHeight="1" x14ac:dyDescent="0.25">
      <c r="A15" s="483">
        <v>7</v>
      </c>
      <c r="B15" s="485" t="s">
        <v>274</v>
      </c>
      <c r="C15" s="688">
        <v>6.3299999999999995E-2</v>
      </c>
      <c r="D15" s="602">
        <f>[16]ARR!Q50</f>
        <v>2.5118038</v>
      </c>
      <c r="E15" s="479">
        <f>[16]ARR!Q63</f>
        <v>0.2073102</v>
      </c>
      <c r="F15" s="681">
        <f t="shared" si="0"/>
        <v>2.7191140000000003</v>
      </c>
      <c r="G15" s="602">
        <f>'[16]True up 24-25'!I71</f>
        <v>1.1745313606768493</v>
      </c>
      <c r="H15" s="479">
        <f>'[16]True up 24-25'!J71</f>
        <v>0.15131319800000001</v>
      </c>
      <c r="I15" s="681">
        <f t="shared" si="1"/>
        <v>1.3258445586768492</v>
      </c>
      <c r="J15" s="602">
        <f t="shared" si="2"/>
        <v>1.3372724393231508</v>
      </c>
      <c r="K15" s="681">
        <f t="shared" si="3"/>
        <v>1.393269441323151</v>
      </c>
      <c r="L15" s="480"/>
      <c r="M15" s="481"/>
      <c r="N15" s="480"/>
      <c r="O15" s="480"/>
      <c r="P15" s="480"/>
      <c r="Q15" s="480"/>
      <c r="R15" s="480"/>
      <c r="S15" s="480"/>
      <c r="T15" s="480"/>
      <c r="U15" s="480"/>
      <c r="V15" s="480"/>
      <c r="W15" s="480"/>
      <c r="X15" s="480"/>
      <c r="Y15" s="480"/>
      <c r="Z15" s="480"/>
      <c r="AA15" s="480"/>
      <c r="AB15" s="480"/>
      <c r="AC15" s="480"/>
      <c r="AD15" s="480"/>
      <c r="AE15" s="480"/>
      <c r="AF15" s="480"/>
      <c r="AG15" s="480"/>
      <c r="AH15" s="480"/>
      <c r="AI15" s="480"/>
      <c r="AJ15" s="480"/>
      <c r="AK15" s="480"/>
      <c r="AL15" s="480"/>
      <c r="AM15" s="480"/>
      <c r="AN15" s="480"/>
      <c r="AO15" s="480"/>
      <c r="AP15" s="480"/>
      <c r="AQ15" s="480"/>
      <c r="AR15" s="480"/>
      <c r="AS15" s="480"/>
      <c r="AT15" s="480"/>
      <c r="AU15" s="480"/>
      <c r="AV15" s="480"/>
      <c r="AW15" s="480"/>
      <c r="AX15" s="480"/>
      <c r="AY15" s="480"/>
      <c r="AZ15" s="480"/>
      <c r="BA15" s="480"/>
      <c r="BB15" s="480"/>
      <c r="BC15" s="480"/>
      <c r="BD15" s="480"/>
      <c r="BE15" s="480"/>
      <c r="BF15" s="480"/>
      <c r="BG15" s="480"/>
      <c r="BH15" s="480"/>
      <c r="BI15" s="480"/>
      <c r="BJ15" s="480"/>
      <c r="BK15" s="480"/>
      <c r="BL15" s="480"/>
      <c r="BM15" s="480"/>
      <c r="BN15" s="480"/>
      <c r="BO15" s="480"/>
      <c r="BP15" s="480"/>
      <c r="BQ15" s="480"/>
      <c r="BR15" s="480"/>
      <c r="BS15" s="480"/>
      <c r="BT15" s="480"/>
      <c r="BU15" s="480"/>
      <c r="BV15" s="480"/>
      <c r="BW15" s="480"/>
      <c r="BX15" s="480"/>
      <c r="BY15" s="480"/>
      <c r="BZ15" s="480"/>
      <c r="CA15" s="480"/>
      <c r="CB15" s="480"/>
      <c r="CC15" s="480"/>
      <c r="CD15" s="480"/>
      <c r="CE15" s="480"/>
    </row>
    <row r="16" spans="1:83" s="482" customFormat="1" ht="12" customHeight="1" x14ac:dyDescent="0.25">
      <c r="A16" s="483">
        <v>8</v>
      </c>
      <c r="B16" s="485" t="s">
        <v>690</v>
      </c>
      <c r="C16" s="688">
        <v>4.2200000000000001E-2</v>
      </c>
      <c r="D16" s="602">
        <f>[16]ARR!Q51</f>
        <v>0.21442979999999998</v>
      </c>
      <c r="E16" s="479">
        <f>[16]ARR!Q64</f>
        <v>0</v>
      </c>
      <c r="F16" s="681">
        <f t="shared" si="0"/>
        <v>0.21442979999999998</v>
      </c>
      <c r="G16" s="602">
        <f>'[16]True up 24-25'!I72</f>
        <v>0.19298680000000001</v>
      </c>
      <c r="H16" s="479">
        <f>'[16]True up 24-25'!J72</f>
        <v>0</v>
      </c>
      <c r="I16" s="681">
        <f t="shared" si="1"/>
        <v>0.19298680000000001</v>
      </c>
      <c r="J16" s="602">
        <f t="shared" si="2"/>
        <v>2.1442999999999962E-2</v>
      </c>
      <c r="K16" s="681">
        <f t="shared" si="3"/>
        <v>2.1442999999999962E-2</v>
      </c>
      <c r="L16" s="480"/>
      <c r="M16" s="481"/>
      <c r="N16" s="480"/>
      <c r="O16" s="480"/>
      <c r="P16" s="480"/>
      <c r="Q16" s="480"/>
      <c r="R16" s="480"/>
      <c r="S16" s="480"/>
      <c r="T16" s="480"/>
      <c r="U16" s="480"/>
      <c r="V16" s="480"/>
      <c r="W16" s="480"/>
      <c r="X16" s="480"/>
      <c r="Y16" s="480"/>
      <c r="Z16" s="480"/>
      <c r="AA16" s="480"/>
      <c r="AB16" s="480"/>
      <c r="AC16" s="480"/>
      <c r="AD16" s="480"/>
      <c r="AE16" s="480"/>
      <c r="AF16" s="480"/>
      <c r="AG16" s="480"/>
      <c r="AH16" s="480"/>
      <c r="AI16" s="480"/>
      <c r="AJ16" s="480"/>
      <c r="AK16" s="480"/>
      <c r="AL16" s="480"/>
      <c r="AM16" s="480"/>
      <c r="AN16" s="480"/>
      <c r="AO16" s="480"/>
      <c r="AP16" s="480"/>
      <c r="AQ16" s="480"/>
      <c r="AR16" s="480"/>
      <c r="AS16" s="480"/>
      <c r="AT16" s="480"/>
      <c r="AU16" s="480"/>
      <c r="AV16" s="480"/>
      <c r="AW16" s="480"/>
      <c r="AX16" s="480"/>
      <c r="AY16" s="480"/>
      <c r="AZ16" s="480"/>
      <c r="BA16" s="480"/>
      <c r="BB16" s="480"/>
      <c r="BC16" s="480"/>
      <c r="BD16" s="480"/>
      <c r="BE16" s="480"/>
      <c r="BF16" s="480"/>
      <c r="BG16" s="480"/>
      <c r="BH16" s="480"/>
      <c r="BI16" s="480"/>
      <c r="BJ16" s="480"/>
      <c r="BK16" s="480"/>
      <c r="BL16" s="480"/>
      <c r="BM16" s="480"/>
      <c r="BN16" s="480"/>
      <c r="BO16" s="480"/>
      <c r="BP16" s="480"/>
      <c r="BQ16" s="480"/>
      <c r="BR16" s="480"/>
      <c r="BS16" s="480"/>
      <c r="BT16" s="480"/>
      <c r="BU16" s="480"/>
      <c r="BV16" s="480"/>
      <c r="BW16" s="480"/>
      <c r="BX16" s="480"/>
      <c r="BY16" s="480"/>
      <c r="BZ16" s="480"/>
      <c r="CA16" s="480"/>
      <c r="CB16" s="480"/>
      <c r="CC16" s="480"/>
      <c r="CD16" s="480"/>
      <c r="CE16" s="480"/>
    </row>
    <row r="17" spans="1:83" s="482" customFormat="1" ht="12" customHeight="1" x14ac:dyDescent="0.25">
      <c r="A17" s="483">
        <v>9</v>
      </c>
      <c r="B17" s="485" t="s">
        <v>691</v>
      </c>
      <c r="C17" s="688">
        <v>2.6700000000000002E-2</v>
      </c>
      <c r="D17" s="602">
        <f>[16]ARR!Q52</f>
        <v>8.6547253000000008</v>
      </c>
      <c r="E17" s="479">
        <f>[16]ARR!Q65</f>
        <v>2.4078914</v>
      </c>
      <c r="F17" s="681">
        <f t="shared" si="0"/>
        <v>11.062616700000001</v>
      </c>
      <c r="G17" s="602">
        <f>'[16]True up 24-25'!I73</f>
        <v>1.8753831660899454</v>
      </c>
      <c r="H17" s="479">
        <f>'[16]True up 24-25'!J73</f>
        <v>0.26442369999999998</v>
      </c>
      <c r="I17" s="681">
        <f t="shared" si="1"/>
        <v>2.1398068660899452</v>
      </c>
      <c r="J17" s="602">
        <f t="shared" si="2"/>
        <v>6.7793421339100552</v>
      </c>
      <c r="K17" s="681">
        <f t="shared" si="3"/>
        <v>8.9228098339100566</v>
      </c>
      <c r="L17" s="480"/>
      <c r="M17" s="481"/>
      <c r="N17" s="480"/>
      <c r="O17" s="480"/>
      <c r="P17" s="480"/>
      <c r="Q17" s="480"/>
      <c r="R17" s="480"/>
      <c r="S17" s="480"/>
      <c r="T17" s="480"/>
      <c r="U17" s="480"/>
      <c r="V17" s="480"/>
      <c r="W17" s="480"/>
      <c r="X17" s="480"/>
      <c r="Y17" s="480"/>
      <c r="Z17" s="480"/>
      <c r="AA17" s="480"/>
      <c r="AB17" s="480"/>
      <c r="AC17" s="480"/>
      <c r="AD17" s="480"/>
      <c r="AE17" s="480"/>
      <c r="AF17" s="480"/>
      <c r="AG17" s="480"/>
      <c r="AH17" s="480"/>
      <c r="AI17" s="480"/>
      <c r="AJ17" s="480"/>
      <c r="AK17" s="480"/>
      <c r="AL17" s="480"/>
      <c r="AM17" s="480"/>
      <c r="AN17" s="480"/>
      <c r="AO17" s="480"/>
      <c r="AP17" s="480"/>
      <c r="AQ17" s="480"/>
      <c r="AR17" s="480"/>
      <c r="AS17" s="480"/>
      <c r="AT17" s="480"/>
      <c r="AU17" s="480"/>
      <c r="AV17" s="480"/>
      <c r="AW17" s="480"/>
      <c r="AX17" s="480"/>
      <c r="AY17" s="480"/>
      <c r="AZ17" s="480"/>
      <c r="BA17" s="480"/>
      <c r="BB17" s="480"/>
      <c r="BC17" s="480"/>
      <c r="BD17" s="480"/>
      <c r="BE17" s="480"/>
      <c r="BF17" s="480"/>
      <c r="BG17" s="480"/>
      <c r="BH17" s="480"/>
      <c r="BI17" s="480"/>
      <c r="BJ17" s="480"/>
      <c r="BK17" s="480"/>
      <c r="BL17" s="480"/>
      <c r="BM17" s="480"/>
      <c r="BN17" s="480"/>
      <c r="BO17" s="480"/>
      <c r="BP17" s="480"/>
      <c r="BQ17" s="480"/>
      <c r="BR17" s="480"/>
      <c r="BS17" s="480"/>
      <c r="BT17" s="480"/>
      <c r="BU17" s="480"/>
      <c r="BV17" s="480"/>
      <c r="BW17" s="480"/>
      <c r="BX17" s="480"/>
      <c r="BY17" s="480"/>
      <c r="BZ17" s="480"/>
      <c r="CA17" s="480"/>
      <c r="CB17" s="480"/>
      <c r="CC17" s="480"/>
      <c r="CD17" s="480"/>
      <c r="CE17" s="480"/>
    </row>
    <row r="18" spans="1:83" s="482" customFormat="1" ht="12" customHeight="1" x14ac:dyDescent="0.25">
      <c r="A18" s="483"/>
      <c r="B18" s="486" t="s">
        <v>463</v>
      </c>
      <c r="C18" s="687"/>
      <c r="D18" s="682">
        <f>SUM(D9:D17)</f>
        <v>4670.9799237340003</v>
      </c>
      <c r="E18" s="682">
        <f>SUM(E9:E17)</f>
        <v>193.46529761399998</v>
      </c>
      <c r="F18" s="684">
        <f t="shared" ref="F18:K18" si="4">SUM(F9:F17)</f>
        <v>4864.4452213480008</v>
      </c>
      <c r="G18" s="682">
        <f t="shared" si="4"/>
        <v>1582.0372985168376</v>
      </c>
      <c r="H18" s="683">
        <f>SUM(H9:H17)</f>
        <v>201.63213529800001</v>
      </c>
      <c r="I18" s="684">
        <f t="shared" si="4"/>
        <v>1783.6694338148382</v>
      </c>
      <c r="J18" s="682">
        <f t="shared" si="4"/>
        <v>3088.9426252171625</v>
      </c>
      <c r="K18" s="684">
        <f t="shared" si="4"/>
        <v>3080.7757875331622</v>
      </c>
      <c r="L18" s="480"/>
      <c r="M18" s="481"/>
      <c r="N18" s="480"/>
      <c r="O18" s="480"/>
      <c r="P18" s="480"/>
      <c r="Q18" s="480"/>
      <c r="R18" s="480"/>
      <c r="S18" s="480"/>
      <c r="T18" s="480"/>
      <c r="U18" s="480"/>
      <c r="V18" s="480"/>
      <c r="W18" s="480"/>
      <c r="X18" s="480"/>
      <c r="Y18" s="480"/>
      <c r="Z18" s="480"/>
      <c r="AA18" s="480"/>
      <c r="AB18" s="480"/>
      <c r="AC18" s="480"/>
      <c r="AD18" s="480"/>
      <c r="AE18" s="480"/>
      <c r="AF18" s="480"/>
      <c r="AG18" s="480"/>
      <c r="AH18" s="480"/>
      <c r="AI18" s="480"/>
      <c r="AJ18" s="480"/>
      <c r="AK18" s="480"/>
      <c r="AL18" s="480"/>
      <c r="AM18" s="480"/>
      <c r="AN18" s="480"/>
      <c r="AO18" s="480"/>
      <c r="AP18" s="480"/>
      <c r="AQ18" s="480"/>
      <c r="AR18" s="480"/>
      <c r="AS18" s="480"/>
      <c r="AT18" s="480"/>
      <c r="AU18" s="480"/>
      <c r="AV18" s="480"/>
      <c r="AW18" s="480"/>
      <c r="AX18" s="480"/>
      <c r="AY18" s="480"/>
      <c r="AZ18" s="480"/>
      <c r="BA18" s="480"/>
      <c r="BB18" s="480"/>
      <c r="BC18" s="480"/>
      <c r="BD18" s="480"/>
      <c r="BE18" s="480"/>
      <c r="BF18" s="480"/>
      <c r="BG18" s="480"/>
      <c r="BH18" s="480"/>
      <c r="BI18" s="480"/>
      <c r="BJ18" s="480"/>
      <c r="BK18" s="480"/>
      <c r="BL18" s="480"/>
      <c r="BM18" s="480"/>
      <c r="BN18" s="480"/>
      <c r="BO18" s="480"/>
      <c r="BP18" s="480"/>
      <c r="BQ18" s="480"/>
      <c r="BR18" s="480"/>
      <c r="BS18" s="480"/>
      <c r="BT18" s="480"/>
      <c r="BU18" s="480"/>
      <c r="BV18" s="480"/>
      <c r="BW18" s="480"/>
      <c r="BX18" s="480"/>
      <c r="BY18" s="480"/>
      <c r="BZ18" s="480"/>
      <c r="CA18" s="480"/>
      <c r="CB18" s="480"/>
      <c r="CC18" s="480"/>
      <c r="CD18" s="480"/>
      <c r="CE18" s="480"/>
    </row>
    <row r="19" spans="1:83" x14ac:dyDescent="0.25">
      <c r="A19" s="476"/>
      <c r="B19" s="476"/>
      <c r="C19" s="476"/>
      <c r="D19" s="476"/>
      <c r="E19" s="476"/>
      <c r="F19" s="476"/>
      <c r="G19" s="476"/>
      <c r="H19" s="476"/>
      <c r="I19" s="476"/>
      <c r="J19" s="476"/>
      <c r="K19" s="476"/>
    </row>
    <row r="20" spans="1:83" x14ac:dyDescent="0.25">
      <c r="A20" s="530"/>
      <c r="B20" s="529"/>
      <c r="C20" s="685"/>
      <c r="D20" s="1219" t="s">
        <v>1521</v>
      </c>
      <c r="E20" s="1219"/>
      <c r="F20" s="1219"/>
      <c r="G20" s="1219"/>
      <c r="H20" s="1219"/>
      <c r="I20" s="1219"/>
      <c r="J20" s="1219"/>
      <c r="K20" s="1219"/>
    </row>
    <row r="21" spans="1:83" ht="12" customHeight="1" x14ac:dyDescent="0.25">
      <c r="A21" s="1220" t="s">
        <v>59</v>
      </c>
      <c r="B21" s="1222" t="s">
        <v>186</v>
      </c>
      <c r="C21" s="1232" t="s">
        <v>895</v>
      </c>
      <c r="D21" s="1224" t="s">
        <v>134</v>
      </c>
      <c r="E21" s="1225"/>
      <c r="F21" s="1226"/>
      <c r="G21" s="1227" t="s">
        <v>135</v>
      </c>
      <c r="H21" s="1228"/>
      <c r="I21" s="1229"/>
      <c r="J21" s="1230" t="s">
        <v>60</v>
      </c>
      <c r="K21" s="1231"/>
    </row>
    <row r="22" spans="1:83" ht="48" x14ac:dyDescent="0.25">
      <c r="A22" s="1221"/>
      <c r="B22" s="1223"/>
      <c r="C22" s="1233"/>
      <c r="D22" s="600" t="s">
        <v>529</v>
      </c>
      <c r="E22" s="598" t="s">
        <v>845</v>
      </c>
      <c r="F22" s="601" t="s">
        <v>61</v>
      </c>
      <c r="G22" s="603" t="s">
        <v>529</v>
      </c>
      <c r="H22" s="599" t="s">
        <v>692</v>
      </c>
      <c r="I22" s="604" t="s">
        <v>693</v>
      </c>
      <c r="J22" s="605" t="s">
        <v>529</v>
      </c>
      <c r="K22" s="606" t="s">
        <v>62</v>
      </c>
    </row>
    <row r="23" spans="1:83" x14ac:dyDescent="0.25">
      <c r="A23" s="121"/>
      <c r="B23" s="484"/>
      <c r="C23" s="686"/>
      <c r="D23" s="679"/>
      <c r="E23" s="481"/>
      <c r="F23" s="680"/>
      <c r="G23" s="679"/>
      <c r="H23" s="480"/>
      <c r="I23" s="680"/>
      <c r="J23" s="679"/>
      <c r="K23" s="680"/>
    </row>
    <row r="24" spans="1:83" x14ac:dyDescent="0.25">
      <c r="A24" s="483">
        <v>1</v>
      </c>
      <c r="B24" s="485" t="s">
        <v>687</v>
      </c>
      <c r="C24" s="688">
        <v>0</v>
      </c>
      <c r="D24" s="602">
        <f t="shared" ref="D24:D32" si="5">F9</f>
        <v>26.691711699999999</v>
      </c>
      <c r="E24" s="479">
        <f>[16]ARR!R57</f>
        <v>0</v>
      </c>
      <c r="F24" s="681">
        <f>D24+E24</f>
        <v>26.691711699999999</v>
      </c>
      <c r="G24" s="602">
        <f t="shared" ref="G24:G32" si="6">I9</f>
        <v>0</v>
      </c>
      <c r="H24" s="479">
        <f>[16]ARR!R83</f>
        <v>0</v>
      </c>
      <c r="I24" s="681">
        <f>G24+H24</f>
        <v>0</v>
      </c>
      <c r="J24" s="602">
        <f>D24-G24</f>
        <v>26.691711699999999</v>
      </c>
      <c r="K24" s="681">
        <f>F24-I24</f>
        <v>26.691711699999999</v>
      </c>
    </row>
    <row r="25" spans="1:83" x14ac:dyDescent="0.25">
      <c r="A25" s="483">
        <v>2</v>
      </c>
      <c r="B25" s="485" t="s">
        <v>288</v>
      </c>
      <c r="C25" s="688">
        <v>2.6700000000000002E-2</v>
      </c>
      <c r="D25" s="602">
        <f t="shared" si="5"/>
        <v>15.208603999999999</v>
      </c>
      <c r="E25" s="479">
        <f>[16]ARR!R58</f>
        <v>0</v>
      </c>
      <c r="F25" s="681">
        <f t="shared" ref="F25:F32" si="7">D25+E25</f>
        <v>15.208603999999999</v>
      </c>
      <c r="G25" s="602">
        <f t="shared" si="6"/>
        <v>9.343253889340879</v>
      </c>
      <c r="H25" s="479">
        <f>[16]ARR!R84</f>
        <v>0.40606972680000003</v>
      </c>
      <c r="I25" s="681">
        <f t="shared" ref="I25:I32" si="8">G25+H25</f>
        <v>9.7493236161408792</v>
      </c>
      <c r="J25" s="602">
        <f t="shared" ref="J25:J32" si="9">D25-G25</f>
        <v>5.8653501106591204</v>
      </c>
      <c r="K25" s="681">
        <f t="shared" ref="K25:K32" si="10">F25-I25</f>
        <v>5.4592803838591202</v>
      </c>
    </row>
    <row r="26" spans="1:83" x14ac:dyDescent="0.25">
      <c r="A26" s="483">
        <v>3</v>
      </c>
      <c r="B26" s="485" t="s">
        <v>287</v>
      </c>
      <c r="C26" s="688">
        <v>4.2200000000000001E-2</v>
      </c>
      <c r="D26" s="602">
        <f t="shared" si="5"/>
        <v>2789.2491256439998</v>
      </c>
      <c r="E26" s="479">
        <f>[16]ARR!R59</f>
        <v>1342.6706772</v>
      </c>
      <c r="F26" s="681">
        <f t="shared" si="7"/>
        <v>4131.9198028439996</v>
      </c>
      <c r="G26" s="602">
        <f t="shared" si="6"/>
        <v>1094.736181707</v>
      </c>
      <c r="H26" s="479">
        <f>[16]ARR!R85</f>
        <v>146.03666439109679</v>
      </c>
      <c r="I26" s="681">
        <f t="shared" si="8"/>
        <v>1240.7728460980968</v>
      </c>
      <c r="J26" s="602">
        <f t="shared" si="9"/>
        <v>1694.5129439369998</v>
      </c>
      <c r="K26" s="681">
        <f t="shared" si="10"/>
        <v>2891.1469567459026</v>
      </c>
    </row>
    <row r="27" spans="1:83" x14ac:dyDescent="0.25">
      <c r="A27" s="483">
        <v>4</v>
      </c>
      <c r="B27" s="485" t="s">
        <v>688</v>
      </c>
      <c r="C27" s="688">
        <v>4.2200000000000001E-2</v>
      </c>
      <c r="D27" s="602">
        <f t="shared" si="5"/>
        <v>2016.3311121040003</v>
      </c>
      <c r="E27" s="479">
        <f>[16]ARR!R60</f>
        <v>0</v>
      </c>
      <c r="F27" s="681">
        <f t="shared" si="7"/>
        <v>2016.3311121040003</v>
      </c>
      <c r="G27" s="602">
        <f t="shared" si="6"/>
        <v>674.54468511050766</v>
      </c>
      <c r="H27" s="479">
        <f>[16]ARR!R86</f>
        <v>85.08917293078882</v>
      </c>
      <c r="I27" s="681">
        <f t="shared" si="8"/>
        <v>759.63385804129643</v>
      </c>
      <c r="J27" s="602">
        <f t="shared" si="9"/>
        <v>1341.7864269934926</v>
      </c>
      <c r="K27" s="681">
        <f t="shared" si="10"/>
        <v>1256.6972540627039</v>
      </c>
    </row>
    <row r="28" spans="1:83" x14ac:dyDescent="0.25">
      <c r="A28" s="483">
        <v>5</v>
      </c>
      <c r="B28" s="485" t="s">
        <v>273</v>
      </c>
      <c r="C28" s="688">
        <v>0.12770000000000001</v>
      </c>
      <c r="D28" s="602">
        <f t="shared" si="5"/>
        <v>0.9086632</v>
      </c>
      <c r="E28" s="479">
        <f>[16]ARR!R61</f>
        <v>0</v>
      </c>
      <c r="F28" s="681">
        <f t="shared" si="7"/>
        <v>0.9086632</v>
      </c>
      <c r="G28" s="602">
        <f t="shared" si="6"/>
        <v>0.49679398183265755</v>
      </c>
      <c r="H28" s="479">
        <f>[16]ARR!R87</f>
        <v>0.11603629064000001</v>
      </c>
      <c r="I28" s="681">
        <f t="shared" si="8"/>
        <v>0.61283027247265753</v>
      </c>
      <c r="J28" s="602">
        <f t="shared" si="9"/>
        <v>0.41186921816734245</v>
      </c>
      <c r="K28" s="681">
        <f t="shared" si="10"/>
        <v>0.29583292752734247</v>
      </c>
    </row>
    <row r="29" spans="1:83" x14ac:dyDescent="0.25">
      <c r="A29" s="483">
        <v>6</v>
      </c>
      <c r="B29" s="485" t="s">
        <v>689</v>
      </c>
      <c r="C29" s="688">
        <v>6.3299999999999995E-2</v>
      </c>
      <c r="D29" s="602">
        <f t="shared" si="5"/>
        <v>2.0598441999999997</v>
      </c>
      <c r="E29" s="479">
        <f>[16]ARR!R62</f>
        <v>0</v>
      </c>
      <c r="F29" s="681">
        <f t="shared" si="7"/>
        <v>2.0598441999999997</v>
      </c>
      <c r="G29" s="602">
        <f t="shared" si="6"/>
        <v>0.88988090138997245</v>
      </c>
      <c r="H29" s="479">
        <f>[16]ARR!R88</f>
        <v>0.13038813785999998</v>
      </c>
      <c r="I29" s="681">
        <f t="shared" si="8"/>
        <v>1.0202690392499725</v>
      </c>
      <c r="J29" s="602">
        <f t="shared" si="9"/>
        <v>1.1699632986100272</v>
      </c>
      <c r="K29" s="681">
        <f t="shared" si="10"/>
        <v>1.0395751607500272</v>
      </c>
    </row>
    <row r="30" spans="1:83" x14ac:dyDescent="0.25">
      <c r="A30" s="483">
        <v>7</v>
      </c>
      <c r="B30" s="485" t="s">
        <v>274</v>
      </c>
      <c r="C30" s="688">
        <v>6.3299999999999995E-2</v>
      </c>
      <c r="D30" s="602">
        <f t="shared" si="5"/>
        <v>2.7191140000000003</v>
      </c>
      <c r="E30" s="479">
        <f>[16]ARR!R63</f>
        <v>0</v>
      </c>
      <c r="F30" s="681">
        <f t="shared" si="7"/>
        <v>2.7191140000000003</v>
      </c>
      <c r="G30" s="602">
        <f t="shared" si="6"/>
        <v>1.3258445586768492</v>
      </c>
      <c r="H30" s="479">
        <f>[16]ARR!R89</f>
        <v>0.1721199162</v>
      </c>
      <c r="I30" s="681">
        <f t="shared" si="8"/>
        <v>1.4979644748768493</v>
      </c>
      <c r="J30" s="602">
        <f t="shared" si="9"/>
        <v>1.393269441323151</v>
      </c>
      <c r="K30" s="681">
        <f t="shared" si="10"/>
        <v>1.221149525123151</v>
      </c>
    </row>
    <row r="31" spans="1:83" x14ac:dyDescent="0.25">
      <c r="A31" s="483">
        <v>8</v>
      </c>
      <c r="B31" s="485" t="s">
        <v>690</v>
      </c>
      <c r="C31" s="688">
        <v>4.2200000000000001E-2</v>
      </c>
      <c r="D31" s="602">
        <f t="shared" si="5"/>
        <v>0.21442979999999998</v>
      </c>
      <c r="E31" s="479">
        <f>[16]ARR!R64</f>
        <v>0</v>
      </c>
      <c r="F31" s="681">
        <f t="shared" si="7"/>
        <v>0.21442979999999998</v>
      </c>
      <c r="G31" s="602">
        <f t="shared" si="6"/>
        <v>0.19298680000000001</v>
      </c>
      <c r="H31" s="479">
        <f>[16]ARR!R90</f>
        <v>9.0489375599999994E-3</v>
      </c>
      <c r="I31" s="681">
        <f t="shared" si="8"/>
        <v>0.20203573756000001</v>
      </c>
      <c r="J31" s="602">
        <f t="shared" si="9"/>
        <v>2.1442999999999962E-2</v>
      </c>
      <c r="K31" s="681">
        <f t="shared" si="10"/>
        <v>1.2394062439999964E-2</v>
      </c>
    </row>
    <row r="32" spans="1:83" x14ac:dyDescent="0.25">
      <c r="A32" s="483">
        <v>9</v>
      </c>
      <c r="B32" s="485" t="s">
        <v>691</v>
      </c>
      <c r="C32" s="688">
        <v>2.6700000000000002E-2</v>
      </c>
      <c r="D32" s="602">
        <f t="shared" si="5"/>
        <v>11.062616700000001</v>
      </c>
      <c r="E32" s="479">
        <f>[16]ARR!R65</f>
        <v>0</v>
      </c>
      <c r="F32" s="681">
        <f t="shared" si="7"/>
        <v>11.062616700000001</v>
      </c>
      <c r="G32" s="602">
        <f t="shared" si="6"/>
        <v>2.1398068660899452</v>
      </c>
      <c r="H32" s="479">
        <f>[16]ARR!R91</f>
        <v>0.29537186589000003</v>
      </c>
      <c r="I32" s="681">
        <f t="shared" si="8"/>
        <v>2.4351787319799452</v>
      </c>
      <c r="J32" s="602">
        <f t="shared" si="9"/>
        <v>8.9228098339100566</v>
      </c>
      <c r="K32" s="681">
        <f t="shared" si="10"/>
        <v>8.6274379680200557</v>
      </c>
    </row>
    <row r="33" spans="1:11" x14ac:dyDescent="0.25">
      <c r="A33" s="483"/>
      <c r="B33" s="486" t="s">
        <v>463</v>
      </c>
      <c r="C33" s="687"/>
      <c r="D33" s="682">
        <f>SUM(D24:D32)</f>
        <v>4864.4452213480008</v>
      </c>
      <c r="E33" s="682">
        <f>SUM(E24:E32)</f>
        <v>1342.6706772</v>
      </c>
      <c r="F33" s="684">
        <f t="shared" ref="F33:K33" si="11">SUM(F24:F32)</f>
        <v>6207.1158985480006</v>
      </c>
      <c r="G33" s="682">
        <f t="shared" si="11"/>
        <v>1783.6694338148382</v>
      </c>
      <c r="H33" s="683">
        <f>SUM(H24:H32)</f>
        <v>232.25487219683563</v>
      </c>
      <c r="I33" s="684">
        <f t="shared" si="11"/>
        <v>2015.9243060116735</v>
      </c>
      <c r="J33" s="682">
        <f t="shared" si="11"/>
        <v>3080.7757875331622</v>
      </c>
      <c r="K33" s="684">
        <f t="shared" si="11"/>
        <v>4191.1915925363255</v>
      </c>
    </row>
    <row r="34" spans="1:11" x14ac:dyDescent="0.25">
      <c r="A34" s="1039"/>
      <c r="B34" s="1040"/>
      <c r="C34" s="1040"/>
      <c r="D34" s="1041"/>
      <c r="E34" s="1041"/>
      <c r="F34" s="1041"/>
      <c r="G34" s="1041"/>
      <c r="H34" s="1041"/>
      <c r="I34" s="1041"/>
      <c r="J34" s="1041"/>
      <c r="K34" s="1041"/>
    </row>
    <row r="35" spans="1:11" x14ac:dyDescent="0.25">
      <c r="A35" s="530"/>
      <c r="B35" s="529"/>
      <c r="C35" s="685"/>
      <c r="D35" s="1219" t="s">
        <v>1522</v>
      </c>
      <c r="E35" s="1219"/>
      <c r="F35" s="1219"/>
      <c r="G35" s="1219"/>
      <c r="H35" s="1219"/>
      <c r="I35" s="1219"/>
      <c r="J35" s="1219"/>
      <c r="K35" s="1219"/>
    </row>
    <row r="36" spans="1:11" ht="12" customHeight="1" x14ac:dyDescent="0.25">
      <c r="A36" s="1220" t="s">
        <v>59</v>
      </c>
      <c r="B36" s="1222" t="s">
        <v>186</v>
      </c>
      <c r="C36" s="1232" t="s">
        <v>895</v>
      </c>
      <c r="D36" s="1224" t="s">
        <v>134</v>
      </c>
      <c r="E36" s="1225"/>
      <c r="F36" s="1226"/>
      <c r="G36" s="1227" t="s">
        <v>135</v>
      </c>
      <c r="H36" s="1228"/>
      <c r="I36" s="1229"/>
      <c r="J36" s="1230" t="s">
        <v>60</v>
      </c>
      <c r="K36" s="1231"/>
    </row>
    <row r="37" spans="1:11" ht="48" x14ac:dyDescent="0.25">
      <c r="A37" s="1221"/>
      <c r="B37" s="1223"/>
      <c r="C37" s="1233"/>
      <c r="D37" s="600" t="s">
        <v>529</v>
      </c>
      <c r="E37" s="598" t="s">
        <v>845</v>
      </c>
      <c r="F37" s="601" t="s">
        <v>61</v>
      </c>
      <c r="G37" s="603" t="s">
        <v>529</v>
      </c>
      <c r="H37" s="599" t="s">
        <v>692</v>
      </c>
      <c r="I37" s="604" t="s">
        <v>693</v>
      </c>
      <c r="J37" s="605" t="s">
        <v>529</v>
      </c>
      <c r="K37" s="606" t="s">
        <v>62</v>
      </c>
    </row>
    <row r="38" spans="1:11" x14ac:dyDescent="0.25">
      <c r="A38" s="121"/>
      <c r="B38" s="484"/>
      <c r="C38" s="686"/>
      <c r="D38" s="679"/>
      <c r="E38" s="481"/>
      <c r="F38" s="680"/>
      <c r="G38" s="679"/>
      <c r="H38" s="480"/>
      <c r="I38" s="680"/>
      <c r="J38" s="679"/>
      <c r="K38" s="680"/>
    </row>
    <row r="39" spans="1:11" x14ac:dyDescent="0.25">
      <c r="A39" s="483">
        <v>1</v>
      </c>
      <c r="B39" s="485" t="s">
        <v>687</v>
      </c>
      <c r="C39" s="688">
        <v>0</v>
      </c>
      <c r="D39" s="602">
        <f t="shared" ref="D39:D47" si="12">F24</f>
        <v>26.691711699999999</v>
      </c>
      <c r="E39" s="479">
        <f>[16]ARR!S57</f>
        <v>0</v>
      </c>
      <c r="F39" s="681">
        <f>D39+E39</f>
        <v>26.691711699999999</v>
      </c>
      <c r="G39" s="602">
        <f t="shared" ref="G39:G47" si="13">I24</f>
        <v>0</v>
      </c>
      <c r="H39" s="479">
        <f>[16]ARR!S83</f>
        <v>0</v>
      </c>
      <c r="I39" s="681">
        <f>G39+H39</f>
        <v>0</v>
      </c>
      <c r="J39" s="602">
        <f>D39-G39</f>
        <v>26.691711699999999</v>
      </c>
      <c r="K39" s="681">
        <f>F39-I39</f>
        <v>26.691711699999999</v>
      </c>
    </row>
    <row r="40" spans="1:11" x14ac:dyDescent="0.25">
      <c r="A40" s="483">
        <v>2</v>
      </c>
      <c r="B40" s="485" t="s">
        <v>288</v>
      </c>
      <c r="C40" s="688">
        <v>2.6700000000000002E-2</v>
      </c>
      <c r="D40" s="602">
        <f t="shared" si="12"/>
        <v>15.208603999999999</v>
      </c>
      <c r="E40" s="479">
        <f>[16]ARR!S58</f>
        <v>0</v>
      </c>
      <c r="F40" s="681">
        <f t="shared" ref="F40:F47" si="14">D40+E40</f>
        <v>15.208603999999999</v>
      </c>
      <c r="G40" s="602">
        <f t="shared" si="13"/>
        <v>9.7493236161408792</v>
      </c>
      <c r="H40" s="479">
        <f>[16]ARR!S84</f>
        <v>0.40606972680000003</v>
      </c>
      <c r="I40" s="681">
        <f t="shared" ref="I40:I47" si="15">G40+H40</f>
        <v>10.155393342940879</v>
      </c>
      <c r="J40" s="602">
        <f t="shared" ref="J40:J47" si="16">D40-G40</f>
        <v>5.4592803838591202</v>
      </c>
      <c r="K40" s="681">
        <f t="shared" ref="K40:K47" si="17">F40-I40</f>
        <v>5.05321065705912</v>
      </c>
    </row>
    <row r="41" spans="1:11" x14ac:dyDescent="0.25">
      <c r="A41" s="483">
        <v>3</v>
      </c>
      <c r="B41" s="485" t="s">
        <v>287</v>
      </c>
      <c r="C41" s="688">
        <v>4.2200000000000001E-2</v>
      </c>
      <c r="D41" s="602">
        <f t="shared" si="12"/>
        <v>4131.9198028439996</v>
      </c>
      <c r="E41" s="479">
        <f>[16]ARR!S59</f>
        <v>1517.8369999999998</v>
      </c>
      <c r="F41" s="681">
        <f t="shared" si="14"/>
        <v>5649.7568028439991</v>
      </c>
      <c r="G41" s="602">
        <f t="shared" si="13"/>
        <v>1240.7728460980968</v>
      </c>
      <c r="H41" s="479">
        <f>[16]ARR!S85</f>
        <v>206.39337638001678</v>
      </c>
      <c r="I41" s="681">
        <f t="shared" si="15"/>
        <v>1447.1662224781135</v>
      </c>
      <c r="J41" s="602">
        <f t="shared" si="16"/>
        <v>2891.1469567459026</v>
      </c>
      <c r="K41" s="681">
        <f t="shared" si="17"/>
        <v>4202.5905803658861</v>
      </c>
    </row>
    <row r="42" spans="1:11" x14ac:dyDescent="0.25">
      <c r="A42" s="483">
        <v>4</v>
      </c>
      <c r="B42" s="485" t="s">
        <v>688</v>
      </c>
      <c r="C42" s="688">
        <v>4.2200000000000001E-2</v>
      </c>
      <c r="D42" s="602">
        <f t="shared" si="12"/>
        <v>2016.3311121040003</v>
      </c>
      <c r="E42" s="479">
        <f>[16]ARR!S60</f>
        <v>0</v>
      </c>
      <c r="F42" s="681">
        <f t="shared" si="14"/>
        <v>2016.3311121040003</v>
      </c>
      <c r="G42" s="602">
        <f t="shared" si="13"/>
        <v>759.63385804129643</v>
      </c>
      <c r="H42" s="479">
        <f>[16]ARR!S86</f>
        <v>85.08917293078882</v>
      </c>
      <c r="I42" s="681">
        <f t="shared" si="15"/>
        <v>844.72303097208521</v>
      </c>
      <c r="J42" s="602">
        <f t="shared" si="16"/>
        <v>1256.6972540627039</v>
      </c>
      <c r="K42" s="681">
        <f t="shared" si="17"/>
        <v>1171.6080811319152</v>
      </c>
    </row>
    <row r="43" spans="1:11" x14ac:dyDescent="0.25">
      <c r="A43" s="483">
        <v>5</v>
      </c>
      <c r="B43" s="485" t="s">
        <v>273</v>
      </c>
      <c r="C43" s="688">
        <v>0.12770000000000001</v>
      </c>
      <c r="D43" s="602">
        <f t="shared" si="12"/>
        <v>0.9086632</v>
      </c>
      <c r="E43" s="479">
        <f>[16]ARR!S61</f>
        <v>0</v>
      </c>
      <c r="F43" s="681">
        <f t="shared" si="14"/>
        <v>0.9086632</v>
      </c>
      <c r="G43" s="602">
        <f t="shared" si="13"/>
        <v>0.61283027247265753</v>
      </c>
      <c r="H43" s="479">
        <f>[16]ARR!S87</f>
        <v>0.11603629064000001</v>
      </c>
      <c r="I43" s="681">
        <f t="shared" si="15"/>
        <v>0.72886656311265752</v>
      </c>
      <c r="J43" s="602">
        <f t="shared" si="16"/>
        <v>0.29583292752734247</v>
      </c>
      <c r="K43" s="681">
        <f t="shared" si="17"/>
        <v>0.17979663688734249</v>
      </c>
    </row>
    <row r="44" spans="1:11" x14ac:dyDescent="0.25">
      <c r="A44" s="483">
        <v>6</v>
      </c>
      <c r="B44" s="485" t="s">
        <v>689</v>
      </c>
      <c r="C44" s="688">
        <v>6.3299999999999995E-2</v>
      </c>
      <c r="D44" s="602">
        <f t="shared" si="12"/>
        <v>2.0598441999999997</v>
      </c>
      <c r="E44" s="479">
        <f>[16]ARR!S62</f>
        <v>0</v>
      </c>
      <c r="F44" s="681">
        <f t="shared" si="14"/>
        <v>2.0598441999999997</v>
      </c>
      <c r="G44" s="602">
        <f t="shared" si="13"/>
        <v>1.0202690392499725</v>
      </c>
      <c r="H44" s="479">
        <f>[16]ARR!S88</f>
        <v>0.13038813785999998</v>
      </c>
      <c r="I44" s="681">
        <f t="shared" si="15"/>
        <v>1.1506571771099725</v>
      </c>
      <c r="J44" s="602">
        <f t="shared" si="16"/>
        <v>1.0395751607500272</v>
      </c>
      <c r="K44" s="681">
        <f t="shared" si="17"/>
        <v>0.90918702289002717</v>
      </c>
    </row>
    <row r="45" spans="1:11" x14ac:dyDescent="0.25">
      <c r="A45" s="483">
        <v>7</v>
      </c>
      <c r="B45" s="485" t="s">
        <v>274</v>
      </c>
      <c r="C45" s="688">
        <v>6.3299999999999995E-2</v>
      </c>
      <c r="D45" s="602">
        <f t="shared" si="12"/>
        <v>2.7191140000000003</v>
      </c>
      <c r="E45" s="479">
        <f>[16]ARR!S63</f>
        <v>0</v>
      </c>
      <c r="F45" s="681">
        <f t="shared" si="14"/>
        <v>2.7191140000000003</v>
      </c>
      <c r="G45" s="602">
        <f t="shared" si="13"/>
        <v>1.4979644748768493</v>
      </c>
      <c r="H45" s="479">
        <f>[16]ARR!S89</f>
        <v>0.1721199162</v>
      </c>
      <c r="I45" s="681">
        <f t="shared" si="15"/>
        <v>1.6700843910768493</v>
      </c>
      <c r="J45" s="602">
        <f t="shared" si="16"/>
        <v>1.221149525123151</v>
      </c>
      <c r="K45" s="681">
        <f t="shared" si="17"/>
        <v>1.049029608923151</v>
      </c>
    </row>
    <row r="46" spans="1:11" x14ac:dyDescent="0.25">
      <c r="A46" s="483">
        <v>8</v>
      </c>
      <c r="B46" s="485" t="s">
        <v>690</v>
      </c>
      <c r="C46" s="688">
        <v>4.2200000000000001E-2</v>
      </c>
      <c r="D46" s="602">
        <f t="shared" si="12"/>
        <v>0.21442979999999998</v>
      </c>
      <c r="E46" s="479">
        <f>[16]ARR!S64</f>
        <v>0</v>
      </c>
      <c r="F46" s="681">
        <f t="shared" si="14"/>
        <v>0.21442979999999998</v>
      </c>
      <c r="G46" s="602">
        <f t="shared" si="13"/>
        <v>0.20203573756000001</v>
      </c>
      <c r="H46" s="479">
        <f>[16]ARR!S90</f>
        <v>9.0489375599999994E-3</v>
      </c>
      <c r="I46" s="681">
        <f t="shared" si="15"/>
        <v>0.21108467512000001</v>
      </c>
      <c r="J46" s="602">
        <f t="shared" si="16"/>
        <v>1.2394062439999964E-2</v>
      </c>
      <c r="K46" s="681">
        <f t="shared" si="17"/>
        <v>3.3451248799999667E-3</v>
      </c>
    </row>
    <row r="47" spans="1:11" x14ac:dyDescent="0.25">
      <c r="A47" s="483">
        <v>9</v>
      </c>
      <c r="B47" s="485" t="s">
        <v>691</v>
      </c>
      <c r="C47" s="688">
        <v>2.6700000000000002E-2</v>
      </c>
      <c r="D47" s="602">
        <f t="shared" si="12"/>
        <v>11.062616700000001</v>
      </c>
      <c r="E47" s="479">
        <f>[16]ARR!S65</f>
        <v>0</v>
      </c>
      <c r="F47" s="681">
        <f t="shared" si="14"/>
        <v>11.062616700000001</v>
      </c>
      <c r="G47" s="602">
        <f t="shared" si="13"/>
        <v>2.4351787319799452</v>
      </c>
      <c r="H47" s="479">
        <f>[16]ARR!S91</f>
        <v>0.29537186589000003</v>
      </c>
      <c r="I47" s="681">
        <f t="shared" si="15"/>
        <v>2.7305505978699451</v>
      </c>
      <c r="J47" s="602">
        <f t="shared" si="16"/>
        <v>8.6274379680200557</v>
      </c>
      <c r="K47" s="681">
        <f t="shared" si="17"/>
        <v>8.3320661021300566</v>
      </c>
    </row>
    <row r="48" spans="1:11" x14ac:dyDescent="0.25">
      <c r="A48" s="483"/>
      <c r="B48" s="486" t="s">
        <v>463</v>
      </c>
      <c r="C48" s="687"/>
      <c r="D48" s="682">
        <f>SUM(D39:D47)</f>
        <v>6207.1158985480006</v>
      </c>
      <c r="E48" s="682">
        <f>SUM(E39:E47)</f>
        <v>1517.8369999999998</v>
      </c>
      <c r="F48" s="684">
        <f t="shared" ref="F48:G48" si="18">SUM(F39:F47)</f>
        <v>7724.9528985480001</v>
      </c>
      <c r="G48" s="682">
        <f t="shared" si="18"/>
        <v>2015.9243060116735</v>
      </c>
      <c r="H48" s="683">
        <f>SUM(H39:H47)</f>
        <v>292.61158418575565</v>
      </c>
      <c r="I48" s="684">
        <f t="shared" ref="I48:K48" si="19">SUM(I39:I47)</f>
        <v>2308.5358901974291</v>
      </c>
      <c r="J48" s="682">
        <f t="shared" si="19"/>
        <v>4191.1915925363255</v>
      </c>
      <c r="K48" s="684">
        <f t="shared" si="19"/>
        <v>5416.4170083505715</v>
      </c>
    </row>
    <row r="49" spans="1:11" x14ac:dyDescent="0.25">
      <c r="A49" s="1039"/>
      <c r="B49" s="1040"/>
      <c r="C49" s="1040"/>
      <c r="D49" s="1041"/>
      <c r="E49" s="1041"/>
      <c r="F49" s="1041"/>
      <c r="G49" s="1041"/>
      <c r="H49" s="1041"/>
      <c r="I49" s="1041"/>
      <c r="J49" s="1041"/>
      <c r="K49" s="1041"/>
    </row>
    <row r="50" spans="1:11" x14ac:dyDescent="0.25">
      <c r="A50" s="530"/>
      <c r="B50" s="529"/>
      <c r="C50" s="685"/>
      <c r="D50" s="1219" t="s">
        <v>1523</v>
      </c>
      <c r="E50" s="1219"/>
      <c r="F50" s="1219"/>
      <c r="G50" s="1219"/>
      <c r="H50" s="1219"/>
      <c r="I50" s="1219"/>
      <c r="J50" s="1219"/>
      <c r="K50" s="1219"/>
    </row>
    <row r="51" spans="1:11" x14ac:dyDescent="0.25">
      <c r="A51" s="1220" t="s">
        <v>59</v>
      </c>
      <c r="B51" s="1222" t="s">
        <v>186</v>
      </c>
      <c r="C51" s="1232" t="s">
        <v>895</v>
      </c>
      <c r="D51" s="1224" t="s">
        <v>134</v>
      </c>
      <c r="E51" s="1225"/>
      <c r="F51" s="1226"/>
      <c r="G51" s="1227" t="s">
        <v>135</v>
      </c>
      <c r="H51" s="1228"/>
      <c r="I51" s="1229"/>
      <c r="J51" s="1230" t="s">
        <v>60</v>
      </c>
      <c r="K51" s="1231"/>
    </row>
    <row r="52" spans="1:11" ht="48" x14ac:dyDescent="0.25">
      <c r="A52" s="1221"/>
      <c r="B52" s="1223"/>
      <c r="C52" s="1233"/>
      <c r="D52" s="600" t="s">
        <v>529</v>
      </c>
      <c r="E52" s="598" t="s">
        <v>845</v>
      </c>
      <c r="F52" s="601" t="s">
        <v>61</v>
      </c>
      <c r="G52" s="603" t="s">
        <v>529</v>
      </c>
      <c r="H52" s="599" t="s">
        <v>692</v>
      </c>
      <c r="I52" s="604" t="s">
        <v>693</v>
      </c>
      <c r="J52" s="605" t="s">
        <v>529</v>
      </c>
      <c r="K52" s="606" t="s">
        <v>62</v>
      </c>
    </row>
    <row r="53" spans="1:11" x14ac:dyDescent="0.25">
      <c r="A53" s="121"/>
      <c r="B53" s="484"/>
      <c r="C53" s="686"/>
      <c r="D53" s="679"/>
      <c r="E53" s="481"/>
      <c r="F53" s="680"/>
      <c r="G53" s="679"/>
      <c r="H53" s="480"/>
      <c r="I53" s="680"/>
      <c r="J53" s="679"/>
      <c r="K53" s="680"/>
    </row>
    <row r="54" spans="1:11" x14ac:dyDescent="0.25">
      <c r="A54" s="483">
        <v>1</v>
      </c>
      <c r="B54" s="485" t="s">
        <v>687</v>
      </c>
      <c r="C54" s="688">
        <v>0</v>
      </c>
      <c r="D54" s="602">
        <f t="shared" ref="D54:D62" si="20">F39</f>
        <v>26.691711699999999</v>
      </c>
      <c r="E54" s="479">
        <f>[16]ARR!T57</f>
        <v>0</v>
      </c>
      <c r="F54" s="681">
        <f>D54+E54</f>
        <v>26.691711699999999</v>
      </c>
      <c r="G54" s="602">
        <f t="shared" ref="G54:G62" si="21">I39</f>
        <v>0</v>
      </c>
      <c r="H54" s="479">
        <f>[16]ARR!T83</f>
        <v>0</v>
      </c>
      <c r="I54" s="681">
        <f>G54+H54</f>
        <v>0</v>
      </c>
      <c r="J54" s="602">
        <f>D54-G54</f>
        <v>26.691711699999999</v>
      </c>
      <c r="K54" s="681">
        <f>F54-I54</f>
        <v>26.691711699999999</v>
      </c>
    </row>
    <row r="55" spans="1:11" x14ac:dyDescent="0.25">
      <c r="A55" s="483">
        <v>2</v>
      </c>
      <c r="B55" s="485" t="s">
        <v>288</v>
      </c>
      <c r="C55" s="688">
        <v>2.6700000000000002E-2</v>
      </c>
      <c r="D55" s="602">
        <f t="shared" si="20"/>
        <v>15.208603999999999</v>
      </c>
      <c r="E55" s="479">
        <f>[16]ARR!T58</f>
        <v>0</v>
      </c>
      <c r="F55" s="681">
        <f t="shared" ref="F55:F62" si="22">D55+E55</f>
        <v>15.208603999999999</v>
      </c>
      <c r="G55" s="602">
        <f t="shared" si="21"/>
        <v>10.155393342940879</v>
      </c>
      <c r="H55" s="479">
        <f>[16]ARR!T84</f>
        <v>0.40606972680000003</v>
      </c>
      <c r="I55" s="681">
        <f t="shared" ref="I55:I62" si="23">G55+H55</f>
        <v>10.56146306974088</v>
      </c>
      <c r="J55" s="602">
        <f t="shared" ref="J55:J62" si="24">D55-G55</f>
        <v>5.05321065705912</v>
      </c>
      <c r="K55" s="681">
        <f t="shared" ref="K55:K62" si="25">F55-I55</f>
        <v>4.6471409302591198</v>
      </c>
    </row>
    <row r="56" spans="1:11" x14ac:dyDescent="0.25">
      <c r="A56" s="483">
        <v>3</v>
      </c>
      <c r="B56" s="485" t="s">
        <v>287</v>
      </c>
      <c r="C56" s="688">
        <v>4.2200000000000001E-2</v>
      </c>
      <c r="D56" s="602">
        <f t="shared" si="20"/>
        <v>5649.7568028439991</v>
      </c>
      <c r="E56" s="479">
        <f>[16]ARR!T59</f>
        <v>4735.5092036159995</v>
      </c>
      <c r="F56" s="681">
        <f t="shared" si="22"/>
        <v>10385.266006459999</v>
      </c>
      <c r="G56" s="602">
        <f t="shared" si="21"/>
        <v>1447.1662224781135</v>
      </c>
      <c r="H56" s="479">
        <f>[16]ARR!T85</f>
        <v>338.33898127631437</v>
      </c>
      <c r="I56" s="681">
        <f t="shared" si="23"/>
        <v>1785.5052037544278</v>
      </c>
      <c r="J56" s="602">
        <f t="shared" si="24"/>
        <v>4202.5905803658861</v>
      </c>
      <c r="K56" s="681">
        <f t="shared" si="25"/>
        <v>8599.7608027055703</v>
      </c>
    </row>
    <row r="57" spans="1:11" x14ac:dyDescent="0.25">
      <c r="A57" s="483">
        <v>4</v>
      </c>
      <c r="B57" s="485" t="s">
        <v>688</v>
      </c>
      <c r="C57" s="688">
        <v>4.2200000000000001E-2</v>
      </c>
      <c r="D57" s="602">
        <f t="shared" si="20"/>
        <v>2016.3311121040003</v>
      </c>
      <c r="E57" s="479">
        <f>[16]ARR!T60</f>
        <v>0</v>
      </c>
      <c r="F57" s="681">
        <f t="shared" si="22"/>
        <v>2016.3311121040003</v>
      </c>
      <c r="G57" s="602">
        <f t="shared" si="21"/>
        <v>844.72303097208521</v>
      </c>
      <c r="H57" s="479">
        <f>[16]ARR!T86</f>
        <v>85.08917293078882</v>
      </c>
      <c r="I57" s="681">
        <f t="shared" si="23"/>
        <v>929.81220390287399</v>
      </c>
      <c r="J57" s="602">
        <f t="shared" si="24"/>
        <v>1171.6080811319152</v>
      </c>
      <c r="K57" s="681">
        <f t="shared" si="25"/>
        <v>1086.5189082011264</v>
      </c>
    </row>
    <row r="58" spans="1:11" x14ac:dyDescent="0.25">
      <c r="A58" s="483">
        <v>5</v>
      </c>
      <c r="B58" s="485" t="s">
        <v>273</v>
      </c>
      <c r="C58" s="688">
        <v>0.12770000000000001</v>
      </c>
      <c r="D58" s="602">
        <f t="shared" si="20"/>
        <v>0.9086632</v>
      </c>
      <c r="E58" s="479">
        <f>[16]ARR!T61</f>
        <v>0</v>
      </c>
      <c r="F58" s="681">
        <f t="shared" si="22"/>
        <v>0.9086632</v>
      </c>
      <c r="G58" s="602">
        <f t="shared" si="21"/>
        <v>0.72886656311265752</v>
      </c>
      <c r="H58" s="479">
        <f>[16]ARR!T87</f>
        <v>0.11603629064000001</v>
      </c>
      <c r="I58" s="681">
        <f t="shared" si="23"/>
        <v>0.8449028537526575</v>
      </c>
      <c r="J58" s="602">
        <f t="shared" si="24"/>
        <v>0.17979663688734249</v>
      </c>
      <c r="K58" s="681">
        <f t="shared" si="25"/>
        <v>6.3760346247342503E-2</v>
      </c>
    </row>
    <row r="59" spans="1:11" x14ac:dyDescent="0.25">
      <c r="A59" s="483">
        <v>6</v>
      </c>
      <c r="B59" s="485" t="s">
        <v>689</v>
      </c>
      <c r="C59" s="688">
        <v>6.3299999999999995E-2</v>
      </c>
      <c r="D59" s="602">
        <f t="shared" si="20"/>
        <v>2.0598441999999997</v>
      </c>
      <c r="E59" s="479">
        <f>[16]ARR!T62</f>
        <v>0</v>
      </c>
      <c r="F59" s="681">
        <f t="shared" si="22"/>
        <v>2.0598441999999997</v>
      </c>
      <c r="G59" s="602">
        <f t="shared" si="21"/>
        <v>1.1506571771099725</v>
      </c>
      <c r="H59" s="479">
        <f>[16]ARR!T88</f>
        <v>0.13038813785999998</v>
      </c>
      <c r="I59" s="681">
        <f t="shared" si="23"/>
        <v>1.2810453149699725</v>
      </c>
      <c r="J59" s="602">
        <f t="shared" si="24"/>
        <v>0.90918702289002717</v>
      </c>
      <c r="K59" s="681">
        <f t="shared" si="25"/>
        <v>0.77879888503002714</v>
      </c>
    </row>
    <row r="60" spans="1:11" x14ac:dyDescent="0.25">
      <c r="A60" s="483">
        <v>7</v>
      </c>
      <c r="B60" s="485" t="s">
        <v>274</v>
      </c>
      <c r="C60" s="688">
        <v>6.3299999999999995E-2</v>
      </c>
      <c r="D60" s="602">
        <f t="shared" si="20"/>
        <v>2.7191140000000003</v>
      </c>
      <c r="E60" s="479">
        <f>[16]ARR!T63</f>
        <v>0</v>
      </c>
      <c r="F60" s="681">
        <f t="shared" si="22"/>
        <v>2.7191140000000003</v>
      </c>
      <c r="G60" s="602">
        <f t="shared" si="21"/>
        <v>1.6700843910768493</v>
      </c>
      <c r="H60" s="479">
        <f>[16]ARR!T89</f>
        <v>0.1721199162</v>
      </c>
      <c r="I60" s="681">
        <f t="shared" si="23"/>
        <v>1.8422043072768493</v>
      </c>
      <c r="J60" s="602">
        <f t="shared" si="24"/>
        <v>1.049029608923151</v>
      </c>
      <c r="K60" s="681">
        <f t="shared" si="25"/>
        <v>0.876909692723151</v>
      </c>
    </row>
    <row r="61" spans="1:11" x14ac:dyDescent="0.25">
      <c r="A61" s="483">
        <v>8</v>
      </c>
      <c r="B61" s="485" t="s">
        <v>690</v>
      </c>
      <c r="C61" s="688">
        <v>4.2200000000000001E-2</v>
      </c>
      <c r="D61" s="602">
        <f t="shared" si="20"/>
        <v>0.21442979999999998</v>
      </c>
      <c r="E61" s="479">
        <f>[16]ARR!T64</f>
        <v>0</v>
      </c>
      <c r="F61" s="681">
        <f t="shared" si="22"/>
        <v>0.21442979999999998</v>
      </c>
      <c r="G61" s="602">
        <f t="shared" si="21"/>
        <v>0.21108467512000001</v>
      </c>
      <c r="H61" s="479">
        <f>[16]ARR!T90</f>
        <v>9.0489375599999994E-3</v>
      </c>
      <c r="I61" s="681">
        <f t="shared" si="23"/>
        <v>0.22013361268000001</v>
      </c>
      <c r="J61" s="602">
        <f t="shared" si="24"/>
        <v>3.3451248799999667E-3</v>
      </c>
      <c r="K61" s="681">
        <f t="shared" si="25"/>
        <v>-5.7038126800000311E-3</v>
      </c>
    </row>
    <row r="62" spans="1:11" x14ac:dyDescent="0.25">
      <c r="A62" s="483">
        <v>9</v>
      </c>
      <c r="B62" s="485" t="s">
        <v>691</v>
      </c>
      <c r="C62" s="688">
        <v>2.6700000000000002E-2</v>
      </c>
      <c r="D62" s="602">
        <f t="shared" si="20"/>
        <v>11.062616700000001</v>
      </c>
      <c r="E62" s="479">
        <f>[16]ARR!T65</f>
        <v>0</v>
      </c>
      <c r="F62" s="681">
        <f t="shared" si="22"/>
        <v>11.062616700000001</v>
      </c>
      <c r="G62" s="602">
        <f t="shared" si="21"/>
        <v>2.7305505978699451</v>
      </c>
      <c r="H62" s="479">
        <f>[16]ARR!T91</f>
        <v>0.29537186589000003</v>
      </c>
      <c r="I62" s="681">
        <f t="shared" si="23"/>
        <v>3.0259224637599451</v>
      </c>
      <c r="J62" s="602">
        <f t="shared" si="24"/>
        <v>8.3320661021300566</v>
      </c>
      <c r="K62" s="681">
        <f t="shared" si="25"/>
        <v>8.0366942362400557</v>
      </c>
    </row>
    <row r="63" spans="1:11" x14ac:dyDescent="0.25">
      <c r="A63" s="483"/>
      <c r="B63" s="486" t="s">
        <v>463</v>
      </c>
      <c r="C63" s="687"/>
      <c r="D63" s="682">
        <f>SUM(D54:D62)</f>
        <v>7724.9528985480001</v>
      </c>
      <c r="E63" s="682">
        <f>SUM(E54:E62)</f>
        <v>4735.5092036159995</v>
      </c>
      <c r="F63" s="684">
        <f t="shared" ref="F63:G63" si="26">SUM(F54:F62)</f>
        <v>12460.462102163998</v>
      </c>
      <c r="G63" s="682">
        <f t="shared" si="26"/>
        <v>2308.5358901974291</v>
      </c>
      <c r="H63" s="683">
        <f>SUM(H54:H62)</f>
        <v>424.55718908205324</v>
      </c>
      <c r="I63" s="684">
        <f t="shared" ref="I63:K63" si="27">SUM(I54:I62)</f>
        <v>2733.093079279482</v>
      </c>
      <c r="J63" s="682">
        <f t="shared" si="27"/>
        <v>5416.4170083505715</v>
      </c>
      <c r="K63" s="684">
        <f t="shared" si="27"/>
        <v>9727.3690228845153</v>
      </c>
    </row>
    <row r="65" spans="1:11" x14ac:dyDescent="0.25">
      <c r="A65" s="530"/>
      <c r="B65" s="529"/>
      <c r="C65" s="685"/>
      <c r="D65" s="1219" t="s">
        <v>1524</v>
      </c>
      <c r="E65" s="1219"/>
      <c r="F65" s="1219"/>
      <c r="G65" s="1219"/>
      <c r="H65" s="1219"/>
      <c r="I65" s="1219"/>
      <c r="J65" s="1219"/>
      <c r="K65" s="1219"/>
    </row>
    <row r="66" spans="1:11" x14ac:dyDescent="0.25">
      <c r="A66" s="1220" t="s">
        <v>59</v>
      </c>
      <c r="B66" s="1222" t="s">
        <v>186</v>
      </c>
      <c r="C66" s="1232" t="s">
        <v>895</v>
      </c>
      <c r="D66" s="1224" t="s">
        <v>134</v>
      </c>
      <c r="E66" s="1225"/>
      <c r="F66" s="1226"/>
      <c r="G66" s="1227" t="s">
        <v>135</v>
      </c>
      <c r="H66" s="1228"/>
      <c r="I66" s="1229"/>
      <c r="J66" s="1230" t="s">
        <v>60</v>
      </c>
      <c r="K66" s="1231"/>
    </row>
    <row r="67" spans="1:11" ht="48" x14ac:dyDescent="0.25">
      <c r="A67" s="1221"/>
      <c r="B67" s="1223"/>
      <c r="C67" s="1233"/>
      <c r="D67" s="600" t="s">
        <v>529</v>
      </c>
      <c r="E67" s="598" t="s">
        <v>845</v>
      </c>
      <c r="F67" s="601" t="s">
        <v>61</v>
      </c>
      <c r="G67" s="603" t="s">
        <v>529</v>
      </c>
      <c r="H67" s="599" t="s">
        <v>692</v>
      </c>
      <c r="I67" s="604" t="s">
        <v>693</v>
      </c>
      <c r="J67" s="605" t="s">
        <v>529</v>
      </c>
      <c r="K67" s="606" t="s">
        <v>62</v>
      </c>
    </row>
    <row r="68" spans="1:11" x14ac:dyDescent="0.25">
      <c r="A68" s="121"/>
      <c r="B68" s="484"/>
      <c r="C68" s="686"/>
      <c r="D68" s="679"/>
      <c r="E68" s="481"/>
      <c r="F68" s="680"/>
      <c r="G68" s="679"/>
      <c r="H68" s="480"/>
      <c r="I68" s="680"/>
      <c r="J68" s="679"/>
      <c r="K68" s="680"/>
    </row>
    <row r="69" spans="1:11" x14ac:dyDescent="0.25">
      <c r="A69" s="483">
        <v>1</v>
      </c>
      <c r="B69" s="485" t="s">
        <v>687</v>
      </c>
      <c r="C69" s="688">
        <v>0</v>
      </c>
      <c r="D69" s="602">
        <f t="shared" ref="D69:D77" si="28">F54</f>
        <v>26.691711699999999</v>
      </c>
      <c r="E69" s="479">
        <f>[16]ARR!U57</f>
        <v>0</v>
      </c>
      <c r="F69" s="681">
        <f>D69+E69</f>
        <v>26.691711699999999</v>
      </c>
      <c r="G69" s="602">
        <f t="shared" ref="G69:G77" si="29">I54</f>
        <v>0</v>
      </c>
      <c r="H69" s="479">
        <f>[16]ARR!U83</f>
        <v>0</v>
      </c>
      <c r="I69" s="681">
        <f>G69+H69</f>
        <v>0</v>
      </c>
      <c r="J69" s="602">
        <f>D69-G69</f>
        <v>26.691711699999999</v>
      </c>
      <c r="K69" s="681">
        <f>F69-I69</f>
        <v>26.691711699999999</v>
      </c>
    </row>
    <row r="70" spans="1:11" x14ac:dyDescent="0.25">
      <c r="A70" s="483">
        <v>2</v>
      </c>
      <c r="B70" s="485" t="s">
        <v>288</v>
      </c>
      <c r="C70" s="688">
        <v>2.6700000000000002E-2</v>
      </c>
      <c r="D70" s="602">
        <f t="shared" si="28"/>
        <v>15.208603999999999</v>
      </c>
      <c r="E70" s="479">
        <f>[16]ARR!U58</f>
        <v>0</v>
      </c>
      <c r="F70" s="681">
        <f t="shared" ref="F70:F77" si="30">D70+E70</f>
        <v>15.208603999999999</v>
      </c>
      <c r="G70" s="602">
        <f t="shared" si="29"/>
        <v>10.56146306974088</v>
      </c>
      <c r="H70" s="479">
        <f>[16]ARR!U84</f>
        <v>0.40606972680000003</v>
      </c>
      <c r="I70" s="681">
        <f t="shared" ref="I70:I77" si="31">G70+H70</f>
        <v>10.96753279654088</v>
      </c>
      <c r="J70" s="602">
        <f t="shared" ref="J70:J77" si="32">D70-G70</f>
        <v>4.6471409302591198</v>
      </c>
      <c r="K70" s="681">
        <f t="shared" ref="K70:K77" si="33">F70-I70</f>
        <v>4.2410712034591196</v>
      </c>
    </row>
    <row r="71" spans="1:11" x14ac:dyDescent="0.25">
      <c r="A71" s="483">
        <v>3</v>
      </c>
      <c r="B71" s="485" t="s">
        <v>287</v>
      </c>
      <c r="C71" s="688">
        <v>4.2200000000000001E-2</v>
      </c>
      <c r="D71" s="602">
        <f t="shared" si="28"/>
        <v>10385.266006459999</v>
      </c>
      <c r="E71" s="479">
        <f>[16]ARR!U59</f>
        <v>2401.3260000000005</v>
      </c>
      <c r="F71" s="681">
        <f t="shared" si="30"/>
        <v>12786.59200646</v>
      </c>
      <c r="G71" s="602">
        <f t="shared" si="29"/>
        <v>1785.5052037544278</v>
      </c>
      <c r="H71" s="479">
        <f>[16]ARR!U85</f>
        <v>488.92620407261199</v>
      </c>
      <c r="I71" s="681">
        <f t="shared" si="31"/>
        <v>2274.4314078270399</v>
      </c>
      <c r="J71" s="602">
        <f t="shared" si="32"/>
        <v>8599.7608027055703</v>
      </c>
      <c r="K71" s="681">
        <f t="shared" si="33"/>
        <v>10512.16059863296</v>
      </c>
    </row>
    <row r="72" spans="1:11" x14ac:dyDescent="0.25">
      <c r="A72" s="483">
        <v>4</v>
      </c>
      <c r="B72" s="485" t="s">
        <v>688</v>
      </c>
      <c r="C72" s="688">
        <v>4.2200000000000001E-2</v>
      </c>
      <c r="D72" s="602">
        <f t="shared" si="28"/>
        <v>2016.3311121040003</v>
      </c>
      <c r="E72" s="479">
        <f>[16]ARR!U60</f>
        <v>0</v>
      </c>
      <c r="F72" s="681">
        <f t="shared" si="30"/>
        <v>2016.3311121040003</v>
      </c>
      <c r="G72" s="602">
        <f t="shared" si="29"/>
        <v>929.81220390287399</v>
      </c>
      <c r="H72" s="479">
        <f>[16]ARR!U86</f>
        <v>85.08917293078882</v>
      </c>
      <c r="I72" s="681">
        <f t="shared" si="31"/>
        <v>1014.9013768336628</v>
      </c>
      <c r="J72" s="602">
        <f t="shared" si="32"/>
        <v>1086.5189082011264</v>
      </c>
      <c r="K72" s="681">
        <f t="shared" si="33"/>
        <v>1001.4297352703376</v>
      </c>
    </row>
    <row r="73" spans="1:11" x14ac:dyDescent="0.25">
      <c r="A73" s="483">
        <v>5</v>
      </c>
      <c r="B73" s="485" t="s">
        <v>273</v>
      </c>
      <c r="C73" s="688">
        <v>0.12770000000000001</v>
      </c>
      <c r="D73" s="602">
        <f t="shared" si="28"/>
        <v>0.9086632</v>
      </c>
      <c r="E73" s="479">
        <f>[16]ARR!U61</f>
        <v>0</v>
      </c>
      <c r="F73" s="681">
        <f t="shared" si="30"/>
        <v>0.9086632</v>
      </c>
      <c r="G73" s="602">
        <f t="shared" si="29"/>
        <v>0.8449028537526575</v>
      </c>
      <c r="H73" s="479">
        <f>[16]ARR!U87</f>
        <v>0.11603629064000001</v>
      </c>
      <c r="I73" s="681">
        <f t="shared" si="31"/>
        <v>0.96093914439265748</v>
      </c>
      <c r="J73" s="602">
        <f t="shared" si="32"/>
        <v>6.3760346247342503E-2</v>
      </c>
      <c r="K73" s="681">
        <f t="shared" si="33"/>
        <v>-5.2275944392657481E-2</v>
      </c>
    </row>
    <row r="74" spans="1:11" x14ac:dyDescent="0.25">
      <c r="A74" s="483">
        <v>6</v>
      </c>
      <c r="B74" s="485" t="s">
        <v>689</v>
      </c>
      <c r="C74" s="688">
        <v>6.3299999999999995E-2</v>
      </c>
      <c r="D74" s="602">
        <f t="shared" si="28"/>
        <v>2.0598441999999997</v>
      </c>
      <c r="E74" s="479">
        <f>[16]ARR!U62</f>
        <v>0</v>
      </c>
      <c r="F74" s="681">
        <f t="shared" si="30"/>
        <v>2.0598441999999997</v>
      </c>
      <c r="G74" s="602">
        <f t="shared" si="29"/>
        <v>1.2810453149699725</v>
      </c>
      <c r="H74" s="479">
        <f>[16]ARR!U88</f>
        <v>0.13038813785999998</v>
      </c>
      <c r="I74" s="681">
        <f t="shared" si="31"/>
        <v>1.4114334528299726</v>
      </c>
      <c r="J74" s="602">
        <f t="shared" si="32"/>
        <v>0.77879888503002714</v>
      </c>
      <c r="K74" s="681">
        <f t="shared" si="33"/>
        <v>0.64841074717002711</v>
      </c>
    </row>
    <row r="75" spans="1:11" x14ac:dyDescent="0.25">
      <c r="A75" s="483">
        <v>7</v>
      </c>
      <c r="B75" s="485" t="s">
        <v>274</v>
      </c>
      <c r="C75" s="688">
        <v>6.3299999999999995E-2</v>
      </c>
      <c r="D75" s="602">
        <f t="shared" si="28"/>
        <v>2.7191140000000003</v>
      </c>
      <c r="E75" s="479">
        <f>[16]ARR!U63</f>
        <v>0</v>
      </c>
      <c r="F75" s="681">
        <f t="shared" si="30"/>
        <v>2.7191140000000003</v>
      </c>
      <c r="G75" s="602">
        <f t="shared" si="29"/>
        <v>1.8422043072768493</v>
      </c>
      <c r="H75" s="479">
        <f>[16]ARR!U89</f>
        <v>0.1721199162</v>
      </c>
      <c r="I75" s="681">
        <f t="shared" si="31"/>
        <v>2.0143242234768493</v>
      </c>
      <c r="J75" s="602">
        <f t="shared" si="32"/>
        <v>0.876909692723151</v>
      </c>
      <c r="K75" s="681">
        <f t="shared" si="33"/>
        <v>0.704789776523151</v>
      </c>
    </row>
    <row r="76" spans="1:11" x14ac:dyDescent="0.25">
      <c r="A76" s="483">
        <v>8</v>
      </c>
      <c r="B76" s="485" t="s">
        <v>690</v>
      </c>
      <c r="C76" s="688">
        <v>4.2200000000000001E-2</v>
      </c>
      <c r="D76" s="602">
        <f t="shared" si="28"/>
        <v>0.21442979999999998</v>
      </c>
      <c r="E76" s="479">
        <f>[16]ARR!U64</f>
        <v>0</v>
      </c>
      <c r="F76" s="681">
        <f t="shared" si="30"/>
        <v>0.21442979999999998</v>
      </c>
      <c r="G76" s="602">
        <f t="shared" si="29"/>
        <v>0.22013361268000001</v>
      </c>
      <c r="H76" s="479">
        <f>[16]ARR!U90</f>
        <v>9.0489375599999994E-3</v>
      </c>
      <c r="I76" s="681">
        <f t="shared" si="31"/>
        <v>0.22918255024</v>
      </c>
      <c r="J76" s="602">
        <f t="shared" si="32"/>
        <v>-5.7038126800000311E-3</v>
      </c>
      <c r="K76" s="681">
        <f t="shared" si="33"/>
        <v>-1.4752750240000029E-2</v>
      </c>
    </row>
    <row r="77" spans="1:11" x14ac:dyDescent="0.25">
      <c r="A77" s="483">
        <v>9</v>
      </c>
      <c r="B77" s="485" t="s">
        <v>691</v>
      </c>
      <c r="C77" s="688">
        <v>2.6700000000000002E-2</v>
      </c>
      <c r="D77" s="602">
        <f t="shared" si="28"/>
        <v>11.062616700000001</v>
      </c>
      <c r="E77" s="479">
        <f>[16]ARR!U65</f>
        <v>0</v>
      </c>
      <c r="F77" s="681">
        <f t="shared" si="30"/>
        <v>11.062616700000001</v>
      </c>
      <c r="G77" s="602">
        <f t="shared" si="29"/>
        <v>3.0259224637599451</v>
      </c>
      <c r="H77" s="479">
        <f>[16]ARR!U91</f>
        <v>0.29537186589000003</v>
      </c>
      <c r="I77" s="681">
        <f t="shared" si="31"/>
        <v>3.3212943296499451</v>
      </c>
      <c r="J77" s="602">
        <f t="shared" si="32"/>
        <v>8.0366942362400557</v>
      </c>
      <c r="K77" s="681">
        <f t="shared" si="33"/>
        <v>7.7413223703500567</v>
      </c>
    </row>
    <row r="78" spans="1:11" x14ac:dyDescent="0.25">
      <c r="A78" s="483"/>
      <c r="B78" s="486" t="s">
        <v>463</v>
      </c>
      <c r="C78" s="687"/>
      <c r="D78" s="682">
        <f>SUM(D69:D77)</f>
        <v>12460.462102163998</v>
      </c>
      <c r="E78" s="682">
        <f>SUM(E69:E77)</f>
        <v>2401.3260000000005</v>
      </c>
      <c r="F78" s="684">
        <f t="shared" ref="F78:G78" si="34">SUM(F69:F77)</f>
        <v>14861.788102163999</v>
      </c>
      <c r="G78" s="682">
        <f t="shared" si="34"/>
        <v>2733.093079279482</v>
      </c>
      <c r="H78" s="683">
        <f>SUM(H69:H77)</f>
        <v>575.14441187835087</v>
      </c>
      <c r="I78" s="684">
        <f t="shared" ref="I78:K78" si="35">SUM(I69:I77)</f>
        <v>3308.2374911578327</v>
      </c>
      <c r="J78" s="682">
        <f t="shared" si="35"/>
        <v>9727.3690228845153</v>
      </c>
      <c r="K78" s="684">
        <f t="shared" si="35"/>
        <v>11553.550611006167</v>
      </c>
    </row>
    <row r="80" spans="1:11" x14ac:dyDescent="0.25">
      <c r="A80" s="530"/>
      <c r="B80" s="529"/>
      <c r="C80" s="685"/>
      <c r="D80" s="1219" t="s">
        <v>1525</v>
      </c>
      <c r="E80" s="1219"/>
      <c r="F80" s="1219"/>
      <c r="G80" s="1219"/>
      <c r="H80" s="1219"/>
      <c r="I80" s="1219"/>
      <c r="J80" s="1219"/>
      <c r="K80" s="1219"/>
    </row>
    <row r="81" spans="1:11" x14ac:dyDescent="0.25">
      <c r="A81" s="1220" t="s">
        <v>59</v>
      </c>
      <c r="B81" s="1222" t="s">
        <v>186</v>
      </c>
      <c r="C81" s="1232" t="s">
        <v>895</v>
      </c>
      <c r="D81" s="1224" t="s">
        <v>134</v>
      </c>
      <c r="E81" s="1225"/>
      <c r="F81" s="1226"/>
      <c r="G81" s="1227" t="s">
        <v>135</v>
      </c>
      <c r="H81" s="1228"/>
      <c r="I81" s="1229"/>
      <c r="J81" s="1230" t="s">
        <v>60</v>
      </c>
      <c r="K81" s="1231"/>
    </row>
    <row r="82" spans="1:11" ht="48" x14ac:dyDescent="0.25">
      <c r="A82" s="1221"/>
      <c r="B82" s="1223"/>
      <c r="C82" s="1233"/>
      <c r="D82" s="600" t="s">
        <v>529</v>
      </c>
      <c r="E82" s="598" t="s">
        <v>845</v>
      </c>
      <c r="F82" s="601" t="s">
        <v>61</v>
      </c>
      <c r="G82" s="603" t="s">
        <v>529</v>
      </c>
      <c r="H82" s="599" t="s">
        <v>692</v>
      </c>
      <c r="I82" s="604" t="s">
        <v>693</v>
      </c>
      <c r="J82" s="605" t="s">
        <v>529</v>
      </c>
      <c r="K82" s="606" t="s">
        <v>62</v>
      </c>
    </row>
    <row r="83" spans="1:11" x14ac:dyDescent="0.25">
      <c r="A83" s="121"/>
      <c r="B83" s="484"/>
      <c r="C83" s="686"/>
      <c r="D83" s="679"/>
      <c r="E83" s="481"/>
      <c r="F83" s="680"/>
      <c r="G83" s="679"/>
      <c r="H83" s="480"/>
      <c r="I83" s="680"/>
      <c r="J83" s="679"/>
      <c r="K83" s="680"/>
    </row>
    <row r="84" spans="1:11" x14ac:dyDescent="0.25">
      <c r="A84" s="483">
        <v>1</v>
      </c>
      <c r="B84" s="485" t="s">
        <v>687</v>
      </c>
      <c r="C84" s="688">
        <v>0</v>
      </c>
      <c r="D84" s="602">
        <f t="shared" ref="D84:D92" si="36">F69</f>
        <v>26.691711699999999</v>
      </c>
      <c r="E84" s="479">
        <f>[16]ARR!V57</f>
        <v>0</v>
      </c>
      <c r="F84" s="681">
        <f>D84+E84</f>
        <v>26.691711699999999</v>
      </c>
      <c r="G84" s="602">
        <f t="shared" ref="G84:G92" si="37">I69</f>
        <v>0</v>
      </c>
      <c r="H84" s="479">
        <f>[16]ARR!V83</f>
        <v>0</v>
      </c>
      <c r="I84" s="681">
        <f>G84+H84</f>
        <v>0</v>
      </c>
      <c r="J84" s="602">
        <f>D84-G84</f>
        <v>26.691711699999999</v>
      </c>
      <c r="K84" s="681">
        <f>F84-I84</f>
        <v>26.691711699999999</v>
      </c>
    </row>
    <row r="85" spans="1:11" x14ac:dyDescent="0.25">
      <c r="A85" s="483">
        <v>2</v>
      </c>
      <c r="B85" s="485" t="s">
        <v>288</v>
      </c>
      <c r="C85" s="688">
        <v>2.6700000000000002E-2</v>
      </c>
      <c r="D85" s="602">
        <f t="shared" si="36"/>
        <v>15.208603999999999</v>
      </c>
      <c r="E85" s="479">
        <f>[16]ARR!V58</f>
        <v>0</v>
      </c>
      <c r="F85" s="681">
        <f t="shared" ref="F85:F92" si="38">D85+E85</f>
        <v>15.208603999999999</v>
      </c>
      <c r="G85" s="602">
        <f t="shared" si="37"/>
        <v>10.96753279654088</v>
      </c>
      <c r="H85" s="479">
        <f>[16]ARR!V84</f>
        <v>0.40606972680000003</v>
      </c>
      <c r="I85" s="681">
        <f t="shared" ref="I85:I92" si="39">G85+H85</f>
        <v>11.37360252334088</v>
      </c>
      <c r="J85" s="602">
        <f t="shared" ref="J85:J92" si="40">D85-G85</f>
        <v>4.2410712034591196</v>
      </c>
      <c r="K85" s="681">
        <f t="shared" ref="K85:K92" si="41">F85-I85</f>
        <v>3.8350014766591194</v>
      </c>
    </row>
    <row r="86" spans="1:11" x14ac:dyDescent="0.25">
      <c r="A86" s="483">
        <v>3</v>
      </c>
      <c r="B86" s="485" t="s">
        <v>287</v>
      </c>
      <c r="C86" s="688">
        <v>4.2200000000000001E-2</v>
      </c>
      <c r="D86" s="602">
        <f t="shared" si="36"/>
        <v>12786.59200646</v>
      </c>
      <c r="E86" s="479">
        <f>[16]ARR!V59</f>
        <v>2434.4670000000001</v>
      </c>
      <c r="F86" s="681">
        <f t="shared" si="38"/>
        <v>15221.05900646</v>
      </c>
      <c r="G86" s="602">
        <f t="shared" si="37"/>
        <v>2274.4314078270399</v>
      </c>
      <c r="H86" s="479">
        <f>[16]ARR!V85</f>
        <v>590.96143637261196</v>
      </c>
      <c r="I86" s="681">
        <f t="shared" si="39"/>
        <v>2865.3928441996518</v>
      </c>
      <c r="J86" s="602">
        <f t="shared" si="40"/>
        <v>10512.16059863296</v>
      </c>
      <c r="K86" s="681">
        <f t="shared" si="41"/>
        <v>12355.666162260348</v>
      </c>
    </row>
    <row r="87" spans="1:11" x14ac:dyDescent="0.25">
      <c r="A87" s="483">
        <v>4</v>
      </c>
      <c r="B87" s="485" t="s">
        <v>688</v>
      </c>
      <c r="C87" s="688">
        <v>4.2200000000000001E-2</v>
      </c>
      <c r="D87" s="602">
        <f t="shared" si="36"/>
        <v>2016.3311121040003</v>
      </c>
      <c r="E87" s="479">
        <f>[16]ARR!V60</f>
        <v>0</v>
      </c>
      <c r="F87" s="681">
        <f t="shared" si="38"/>
        <v>2016.3311121040003</v>
      </c>
      <c r="G87" s="602">
        <f t="shared" si="37"/>
        <v>1014.9013768336628</v>
      </c>
      <c r="H87" s="479">
        <f>[16]ARR!V86</f>
        <v>85.08917293078882</v>
      </c>
      <c r="I87" s="681">
        <f t="shared" si="39"/>
        <v>1099.9905497644515</v>
      </c>
      <c r="J87" s="602">
        <f t="shared" si="40"/>
        <v>1001.4297352703376</v>
      </c>
      <c r="K87" s="681">
        <f t="shared" si="41"/>
        <v>916.3405623395488</v>
      </c>
    </row>
    <row r="88" spans="1:11" x14ac:dyDescent="0.25">
      <c r="A88" s="483">
        <v>5</v>
      </c>
      <c r="B88" s="485" t="s">
        <v>273</v>
      </c>
      <c r="C88" s="688">
        <v>0.12770000000000001</v>
      </c>
      <c r="D88" s="602">
        <f t="shared" si="36"/>
        <v>0.9086632</v>
      </c>
      <c r="E88" s="479">
        <f>[16]ARR!V61</f>
        <v>0</v>
      </c>
      <c r="F88" s="681">
        <f t="shared" si="38"/>
        <v>0.9086632</v>
      </c>
      <c r="G88" s="602">
        <f t="shared" si="37"/>
        <v>0.96093914439265748</v>
      </c>
      <c r="H88" s="479">
        <f>[16]ARR!V87</f>
        <v>0.11603629064000001</v>
      </c>
      <c r="I88" s="681">
        <f t="shared" si="39"/>
        <v>1.0769754350326575</v>
      </c>
      <c r="J88" s="602">
        <f t="shared" si="40"/>
        <v>-5.2275944392657481E-2</v>
      </c>
      <c r="K88" s="681">
        <f t="shared" si="41"/>
        <v>-0.16831223503265746</v>
      </c>
    </row>
    <row r="89" spans="1:11" x14ac:dyDescent="0.25">
      <c r="A89" s="483">
        <v>6</v>
      </c>
      <c r="B89" s="485" t="s">
        <v>689</v>
      </c>
      <c r="C89" s="688">
        <v>6.3299999999999995E-2</v>
      </c>
      <c r="D89" s="602">
        <f t="shared" si="36"/>
        <v>2.0598441999999997</v>
      </c>
      <c r="E89" s="479">
        <f>[16]ARR!V62</f>
        <v>0</v>
      </c>
      <c r="F89" s="681">
        <f t="shared" si="38"/>
        <v>2.0598441999999997</v>
      </c>
      <c r="G89" s="602">
        <f t="shared" si="37"/>
        <v>1.4114334528299726</v>
      </c>
      <c r="H89" s="479">
        <f>[16]ARR!V88</f>
        <v>0.13038813785999998</v>
      </c>
      <c r="I89" s="681">
        <f t="shared" si="39"/>
        <v>1.5418215906899726</v>
      </c>
      <c r="J89" s="602">
        <f t="shared" si="40"/>
        <v>0.64841074717002711</v>
      </c>
      <c r="K89" s="681">
        <f t="shared" si="41"/>
        <v>0.51802260931002708</v>
      </c>
    </row>
    <row r="90" spans="1:11" x14ac:dyDescent="0.25">
      <c r="A90" s="483">
        <v>7</v>
      </c>
      <c r="B90" s="485" t="s">
        <v>274</v>
      </c>
      <c r="C90" s="688">
        <v>6.3299999999999995E-2</v>
      </c>
      <c r="D90" s="602">
        <f t="shared" si="36"/>
        <v>2.7191140000000003</v>
      </c>
      <c r="E90" s="479">
        <f>[16]ARR!V63</f>
        <v>0</v>
      </c>
      <c r="F90" s="681">
        <f t="shared" si="38"/>
        <v>2.7191140000000003</v>
      </c>
      <c r="G90" s="602">
        <f t="shared" si="37"/>
        <v>2.0143242234768493</v>
      </c>
      <c r="H90" s="479">
        <f>[16]ARR!V89</f>
        <v>0.1721199162</v>
      </c>
      <c r="I90" s="681">
        <f t="shared" si="39"/>
        <v>2.1864441396768495</v>
      </c>
      <c r="J90" s="602">
        <f t="shared" si="40"/>
        <v>0.704789776523151</v>
      </c>
      <c r="K90" s="681">
        <f t="shared" si="41"/>
        <v>0.53266986032315078</v>
      </c>
    </row>
    <row r="91" spans="1:11" x14ac:dyDescent="0.25">
      <c r="A91" s="483">
        <v>8</v>
      </c>
      <c r="B91" s="485" t="s">
        <v>690</v>
      </c>
      <c r="C91" s="688">
        <v>4.2200000000000001E-2</v>
      </c>
      <c r="D91" s="602">
        <f t="shared" si="36"/>
        <v>0.21442979999999998</v>
      </c>
      <c r="E91" s="479">
        <f>[16]ARR!V64</f>
        <v>0</v>
      </c>
      <c r="F91" s="681">
        <f t="shared" si="38"/>
        <v>0.21442979999999998</v>
      </c>
      <c r="G91" s="602">
        <f t="shared" si="37"/>
        <v>0.22918255024</v>
      </c>
      <c r="H91" s="479">
        <f>[16]ARR!V90</f>
        <v>9.0489375599999994E-3</v>
      </c>
      <c r="I91" s="681">
        <f t="shared" si="39"/>
        <v>0.2382314878</v>
      </c>
      <c r="J91" s="602">
        <f t="shared" si="40"/>
        <v>-1.4752750240000029E-2</v>
      </c>
      <c r="K91" s="681">
        <f t="shared" si="41"/>
        <v>-2.3801687800000026E-2</v>
      </c>
    </row>
    <row r="92" spans="1:11" x14ac:dyDescent="0.25">
      <c r="A92" s="483">
        <v>9</v>
      </c>
      <c r="B92" s="485" t="s">
        <v>691</v>
      </c>
      <c r="C92" s="688">
        <v>2.6700000000000002E-2</v>
      </c>
      <c r="D92" s="602">
        <f t="shared" si="36"/>
        <v>11.062616700000001</v>
      </c>
      <c r="E92" s="479">
        <f>[16]ARR!V65</f>
        <v>0</v>
      </c>
      <c r="F92" s="681">
        <f t="shared" si="38"/>
        <v>11.062616700000001</v>
      </c>
      <c r="G92" s="602">
        <f t="shared" si="37"/>
        <v>3.3212943296499451</v>
      </c>
      <c r="H92" s="479">
        <f>[16]ARR!V91</f>
        <v>0.29537186589000003</v>
      </c>
      <c r="I92" s="681">
        <f t="shared" si="39"/>
        <v>3.6166661955399451</v>
      </c>
      <c r="J92" s="602">
        <f t="shared" si="40"/>
        <v>7.7413223703500567</v>
      </c>
      <c r="K92" s="681">
        <f t="shared" si="41"/>
        <v>7.4459505044600558</v>
      </c>
    </row>
    <row r="93" spans="1:11" x14ac:dyDescent="0.25">
      <c r="A93" s="483"/>
      <c r="B93" s="486" t="s">
        <v>463</v>
      </c>
      <c r="C93" s="687"/>
      <c r="D93" s="682">
        <f>SUM(D84:D92)</f>
        <v>14861.788102163999</v>
      </c>
      <c r="E93" s="682">
        <f>SUM(E84:E92)</f>
        <v>2434.4670000000001</v>
      </c>
      <c r="F93" s="684">
        <f t="shared" ref="F93:G93" si="42">SUM(F84:F92)</f>
        <v>17296.255102163999</v>
      </c>
      <c r="G93" s="682">
        <f t="shared" si="42"/>
        <v>3308.2374911578327</v>
      </c>
      <c r="H93" s="683">
        <f>SUM(H84:H92)</f>
        <v>677.17964417835071</v>
      </c>
      <c r="I93" s="684">
        <f t="shared" ref="I93:K93" si="43">SUM(I84:I92)</f>
        <v>3985.4171353361839</v>
      </c>
      <c r="J93" s="682">
        <f t="shared" si="43"/>
        <v>11553.550611006167</v>
      </c>
      <c r="K93" s="684">
        <f t="shared" si="43"/>
        <v>13310.837966827818</v>
      </c>
    </row>
    <row r="95" spans="1:11" x14ac:dyDescent="0.25">
      <c r="A95" s="530"/>
      <c r="B95" s="529"/>
      <c r="C95" s="685"/>
      <c r="D95" s="1219" t="s">
        <v>1526</v>
      </c>
      <c r="E95" s="1219"/>
      <c r="F95" s="1219"/>
      <c r="G95" s="1219"/>
      <c r="H95" s="1219"/>
      <c r="I95" s="1219"/>
      <c r="J95" s="1219"/>
      <c r="K95" s="1219"/>
    </row>
    <row r="96" spans="1:11" x14ac:dyDescent="0.25">
      <c r="A96" s="1220" t="s">
        <v>59</v>
      </c>
      <c r="B96" s="1222" t="s">
        <v>186</v>
      </c>
      <c r="C96" s="1232" t="s">
        <v>895</v>
      </c>
      <c r="D96" s="1224" t="s">
        <v>134</v>
      </c>
      <c r="E96" s="1225"/>
      <c r="F96" s="1226"/>
      <c r="G96" s="1227" t="s">
        <v>135</v>
      </c>
      <c r="H96" s="1228"/>
      <c r="I96" s="1229"/>
      <c r="J96" s="1230" t="s">
        <v>60</v>
      </c>
      <c r="K96" s="1231"/>
    </row>
    <row r="97" spans="1:11" ht="48" x14ac:dyDescent="0.25">
      <c r="A97" s="1221"/>
      <c r="B97" s="1223"/>
      <c r="C97" s="1233"/>
      <c r="D97" s="600" t="s">
        <v>529</v>
      </c>
      <c r="E97" s="598" t="s">
        <v>845</v>
      </c>
      <c r="F97" s="601" t="s">
        <v>61</v>
      </c>
      <c r="G97" s="603" t="s">
        <v>529</v>
      </c>
      <c r="H97" s="599" t="s">
        <v>692</v>
      </c>
      <c r="I97" s="604" t="s">
        <v>693</v>
      </c>
      <c r="J97" s="605" t="s">
        <v>529</v>
      </c>
      <c r="K97" s="606" t="s">
        <v>62</v>
      </c>
    </row>
    <row r="98" spans="1:11" x14ac:dyDescent="0.25">
      <c r="A98" s="121"/>
      <c r="B98" s="484"/>
      <c r="C98" s="686"/>
      <c r="D98" s="679"/>
      <c r="E98" s="481"/>
      <c r="F98" s="680"/>
      <c r="G98" s="679"/>
      <c r="H98" s="480"/>
      <c r="I98" s="680"/>
      <c r="J98" s="679"/>
      <c r="K98" s="680"/>
    </row>
    <row r="99" spans="1:11" x14ac:dyDescent="0.25">
      <c r="A99" s="483">
        <v>1</v>
      </c>
      <c r="B99" s="485" t="s">
        <v>687</v>
      </c>
      <c r="C99" s="688">
        <v>0</v>
      </c>
      <c r="D99" s="602">
        <f t="shared" ref="D99:D107" si="44">F84</f>
        <v>26.691711699999999</v>
      </c>
      <c r="E99" s="479">
        <f>[16]ARR!W57</f>
        <v>0</v>
      </c>
      <c r="F99" s="681">
        <f>D99+E99</f>
        <v>26.691711699999999</v>
      </c>
      <c r="G99" s="602">
        <f t="shared" ref="G99:G107" si="45">I84</f>
        <v>0</v>
      </c>
      <c r="H99" s="479">
        <f>[16]ARR!W83</f>
        <v>0</v>
      </c>
      <c r="I99" s="681">
        <f>G99+H99</f>
        <v>0</v>
      </c>
      <c r="J99" s="602">
        <f>D99-G99</f>
        <v>26.691711699999999</v>
      </c>
      <c r="K99" s="681">
        <f>F99-I99</f>
        <v>26.691711699999999</v>
      </c>
    </row>
    <row r="100" spans="1:11" x14ac:dyDescent="0.25">
      <c r="A100" s="483">
        <v>2</v>
      </c>
      <c r="B100" s="485" t="s">
        <v>288</v>
      </c>
      <c r="C100" s="688">
        <v>2.6700000000000002E-2</v>
      </c>
      <c r="D100" s="602">
        <f t="shared" si="44"/>
        <v>15.208603999999999</v>
      </c>
      <c r="E100" s="479">
        <f>[16]ARR!W58</f>
        <v>0</v>
      </c>
      <c r="F100" s="681">
        <f t="shared" ref="F100:F107" si="46">D100+E100</f>
        <v>15.208603999999999</v>
      </c>
      <c r="G100" s="602">
        <f t="shared" si="45"/>
        <v>11.37360252334088</v>
      </c>
      <c r="H100" s="479">
        <f>[16]ARR!W84</f>
        <v>0.40606972680000003</v>
      </c>
      <c r="I100" s="681">
        <f t="shared" ref="I100:I107" si="47">G100+H100</f>
        <v>11.77967225014088</v>
      </c>
      <c r="J100" s="602">
        <f t="shared" ref="J100:J107" si="48">D100-G100</f>
        <v>3.8350014766591194</v>
      </c>
      <c r="K100" s="681">
        <f t="shared" ref="K100:K107" si="49">F100-I100</f>
        <v>3.4289317498591192</v>
      </c>
    </row>
    <row r="101" spans="1:11" x14ac:dyDescent="0.25">
      <c r="A101" s="483">
        <v>3</v>
      </c>
      <c r="B101" s="485" t="s">
        <v>287</v>
      </c>
      <c r="C101" s="688">
        <v>4.2200000000000001E-2</v>
      </c>
      <c r="D101" s="602">
        <f t="shared" si="44"/>
        <v>15221.05900646</v>
      </c>
      <c r="E101" s="479">
        <f>[16]ARR!W59</f>
        <v>450.07000000000005</v>
      </c>
      <c r="F101" s="681">
        <f t="shared" si="46"/>
        <v>15671.12900646</v>
      </c>
      <c r="G101" s="602">
        <f t="shared" si="45"/>
        <v>2865.3928441996518</v>
      </c>
      <c r="H101" s="479">
        <f>[16]ARR!W85</f>
        <v>651.82516707261198</v>
      </c>
      <c r="I101" s="681">
        <f t="shared" si="47"/>
        <v>3517.2180112722635</v>
      </c>
      <c r="J101" s="602">
        <f t="shared" si="48"/>
        <v>12355.666162260348</v>
      </c>
      <c r="K101" s="681">
        <f t="shared" si="49"/>
        <v>12153.910995187736</v>
      </c>
    </row>
    <row r="102" spans="1:11" x14ac:dyDescent="0.25">
      <c r="A102" s="483">
        <v>4</v>
      </c>
      <c r="B102" s="485" t="s">
        <v>688</v>
      </c>
      <c r="C102" s="688">
        <v>4.2200000000000001E-2</v>
      </c>
      <c r="D102" s="602">
        <f t="shared" si="44"/>
        <v>2016.3311121040003</v>
      </c>
      <c r="E102" s="479">
        <f>[16]ARR!W60</f>
        <v>0</v>
      </c>
      <c r="F102" s="681">
        <f t="shared" si="46"/>
        <v>2016.3311121040003</v>
      </c>
      <c r="G102" s="602">
        <f t="shared" si="45"/>
        <v>1099.9905497644515</v>
      </c>
      <c r="H102" s="479">
        <f>[16]ARR!W86</f>
        <v>85.08917293078882</v>
      </c>
      <c r="I102" s="681">
        <f t="shared" si="47"/>
        <v>1185.0797226952404</v>
      </c>
      <c r="J102" s="602">
        <f t="shared" si="48"/>
        <v>916.3405623395488</v>
      </c>
      <c r="K102" s="681">
        <f t="shared" si="49"/>
        <v>831.25138940875991</v>
      </c>
    </row>
    <row r="103" spans="1:11" x14ac:dyDescent="0.25">
      <c r="A103" s="483">
        <v>5</v>
      </c>
      <c r="B103" s="485" t="s">
        <v>273</v>
      </c>
      <c r="C103" s="688">
        <v>0.12770000000000001</v>
      </c>
      <c r="D103" s="602">
        <f t="shared" si="44"/>
        <v>0.9086632</v>
      </c>
      <c r="E103" s="479">
        <f>[16]ARR!W61</f>
        <v>0</v>
      </c>
      <c r="F103" s="681">
        <f t="shared" si="46"/>
        <v>0.9086632</v>
      </c>
      <c r="G103" s="602">
        <f t="shared" si="45"/>
        <v>1.0769754350326575</v>
      </c>
      <c r="H103" s="479">
        <f>[16]ARR!W87</f>
        <v>0.11603629064000001</v>
      </c>
      <c r="I103" s="681">
        <f t="shared" si="47"/>
        <v>1.1930117256726576</v>
      </c>
      <c r="J103" s="602">
        <f t="shared" si="48"/>
        <v>-0.16831223503265746</v>
      </c>
      <c r="K103" s="681">
        <f t="shared" si="49"/>
        <v>-0.28434852567265756</v>
      </c>
    </row>
    <row r="104" spans="1:11" x14ac:dyDescent="0.25">
      <c r="A104" s="483">
        <v>6</v>
      </c>
      <c r="B104" s="485" t="s">
        <v>689</v>
      </c>
      <c r="C104" s="688">
        <v>6.3299999999999995E-2</v>
      </c>
      <c r="D104" s="602">
        <f t="shared" si="44"/>
        <v>2.0598441999999997</v>
      </c>
      <c r="E104" s="479">
        <f>[16]ARR!W62</f>
        <v>0</v>
      </c>
      <c r="F104" s="681">
        <f t="shared" si="46"/>
        <v>2.0598441999999997</v>
      </c>
      <c r="G104" s="602">
        <f t="shared" si="45"/>
        <v>1.5418215906899726</v>
      </c>
      <c r="H104" s="479">
        <f>[16]ARR!W88</f>
        <v>0.13038813785999998</v>
      </c>
      <c r="I104" s="681">
        <f t="shared" si="47"/>
        <v>1.6722097285499726</v>
      </c>
      <c r="J104" s="602">
        <f t="shared" si="48"/>
        <v>0.51802260931002708</v>
      </c>
      <c r="K104" s="681">
        <f t="shared" si="49"/>
        <v>0.38763447145002705</v>
      </c>
    </row>
    <row r="105" spans="1:11" x14ac:dyDescent="0.25">
      <c r="A105" s="483">
        <v>7</v>
      </c>
      <c r="B105" s="485" t="s">
        <v>274</v>
      </c>
      <c r="C105" s="688">
        <v>6.3299999999999995E-2</v>
      </c>
      <c r="D105" s="602">
        <f t="shared" si="44"/>
        <v>2.7191140000000003</v>
      </c>
      <c r="E105" s="479">
        <f>[16]ARR!W63</f>
        <v>0</v>
      </c>
      <c r="F105" s="681">
        <f t="shared" si="46"/>
        <v>2.7191140000000003</v>
      </c>
      <c r="G105" s="602">
        <f t="shared" si="45"/>
        <v>2.1864441396768495</v>
      </c>
      <c r="H105" s="479">
        <f>[16]ARR!W89</f>
        <v>0.1721199162</v>
      </c>
      <c r="I105" s="681">
        <f t="shared" si="47"/>
        <v>2.3585640558768493</v>
      </c>
      <c r="J105" s="602">
        <f t="shared" si="48"/>
        <v>0.53266986032315078</v>
      </c>
      <c r="K105" s="681">
        <f t="shared" si="49"/>
        <v>0.360549944123151</v>
      </c>
    </row>
    <row r="106" spans="1:11" x14ac:dyDescent="0.25">
      <c r="A106" s="483">
        <v>8</v>
      </c>
      <c r="B106" s="485" t="s">
        <v>690</v>
      </c>
      <c r="C106" s="688">
        <v>4.2200000000000001E-2</v>
      </c>
      <c r="D106" s="602">
        <f t="shared" si="44"/>
        <v>0.21442979999999998</v>
      </c>
      <c r="E106" s="479">
        <f>[16]ARR!W64</f>
        <v>0</v>
      </c>
      <c r="F106" s="681">
        <f t="shared" si="46"/>
        <v>0.21442979999999998</v>
      </c>
      <c r="G106" s="602">
        <f t="shared" si="45"/>
        <v>0.2382314878</v>
      </c>
      <c r="H106" s="479">
        <f>[16]ARR!W90</f>
        <v>9.0489375599999994E-3</v>
      </c>
      <c r="I106" s="681">
        <f t="shared" si="47"/>
        <v>0.24728042536</v>
      </c>
      <c r="J106" s="602">
        <f t="shared" si="48"/>
        <v>-2.3801687800000026E-2</v>
      </c>
      <c r="K106" s="681">
        <f t="shared" si="49"/>
        <v>-3.2850625360000024E-2</v>
      </c>
    </row>
    <row r="107" spans="1:11" x14ac:dyDescent="0.25">
      <c r="A107" s="483">
        <v>9</v>
      </c>
      <c r="B107" s="485" t="s">
        <v>691</v>
      </c>
      <c r="C107" s="688">
        <v>2.6700000000000002E-2</v>
      </c>
      <c r="D107" s="602">
        <f t="shared" si="44"/>
        <v>11.062616700000001</v>
      </c>
      <c r="E107" s="479">
        <f>[16]ARR!W65</f>
        <v>0</v>
      </c>
      <c r="F107" s="681">
        <f t="shared" si="46"/>
        <v>11.062616700000001</v>
      </c>
      <c r="G107" s="602">
        <f t="shared" si="45"/>
        <v>3.6166661955399451</v>
      </c>
      <c r="H107" s="479">
        <f>[16]ARR!W91</f>
        <v>0.29537186589000003</v>
      </c>
      <c r="I107" s="681">
        <f t="shared" si="47"/>
        <v>3.912038061429945</v>
      </c>
      <c r="J107" s="602">
        <f t="shared" si="48"/>
        <v>7.4459505044600558</v>
      </c>
      <c r="K107" s="681">
        <f t="shared" si="49"/>
        <v>7.1505786385700567</v>
      </c>
    </row>
    <row r="108" spans="1:11" x14ac:dyDescent="0.25">
      <c r="A108" s="483"/>
      <c r="B108" s="486" t="s">
        <v>463</v>
      </c>
      <c r="C108" s="687"/>
      <c r="D108" s="682">
        <f>SUM(D99:D107)</f>
        <v>17296.255102163999</v>
      </c>
      <c r="E108" s="682">
        <f>SUM(E99:E107)</f>
        <v>450.07000000000005</v>
      </c>
      <c r="F108" s="684">
        <f t="shared" ref="F108:G108" si="50">SUM(F99:F107)</f>
        <v>17746.325102163999</v>
      </c>
      <c r="G108" s="682">
        <f t="shared" si="50"/>
        <v>3985.4171353361839</v>
      </c>
      <c r="H108" s="683">
        <f>SUM(H99:H107)</f>
        <v>738.04337487835073</v>
      </c>
      <c r="I108" s="684">
        <f t="shared" ref="I108:K108" si="51">SUM(I99:I107)</f>
        <v>4723.4605102145342</v>
      </c>
      <c r="J108" s="682">
        <f t="shared" si="51"/>
        <v>13310.837966827818</v>
      </c>
      <c r="K108" s="684">
        <f t="shared" si="51"/>
        <v>13022.864591949467</v>
      </c>
    </row>
  </sheetData>
  <customSheetViews>
    <customSheetView guid="{83C0530C-7214-41FC-893B-10123BBDE999}" scale="60" showPageBreaks="1" view="pageBreakPreview" showRuler="0" topLeftCell="B1">
      <selection activeCell="L2" sqref="L2"/>
      <colBreaks count="2" manualBreakCount="2">
        <brk id="14" max="1048575" man="1"/>
        <brk id="25" max="1048575" man="1"/>
      </colBreaks>
      <pageMargins left="0.37" right="0.22" top="0.18" bottom="0.28999999999999998" header="0.17" footer="0.21"/>
      <pageSetup paperSize="9" scale="72" orientation="landscape" r:id="rId1"/>
      <headerFooter alignWithMargins="0"/>
    </customSheetView>
  </customSheetViews>
  <mergeCells count="51">
    <mergeCell ref="D95:K95"/>
    <mergeCell ref="A96:A97"/>
    <mergeCell ref="B96:B97"/>
    <mergeCell ref="C96:C97"/>
    <mergeCell ref="D96:F96"/>
    <mergeCell ref="G96:I96"/>
    <mergeCell ref="J96:K96"/>
    <mergeCell ref="D80:K80"/>
    <mergeCell ref="A81:A82"/>
    <mergeCell ref="B81:B82"/>
    <mergeCell ref="C81:C82"/>
    <mergeCell ref="D81:F81"/>
    <mergeCell ref="G81:I81"/>
    <mergeCell ref="J81:K81"/>
    <mergeCell ref="D65:K65"/>
    <mergeCell ref="A66:A67"/>
    <mergeCell ref="B66:B67"/>
    <mergeCell ref="C66:C67"/>
    <mergeCell ref="D66:F66"/>
    <mergeCell ref="G66:I66"/>
    <mergeCell ref="J66:K66"/>
    <mergeCell ref="D50:K50"/>
    <mergeCell ref="A51:A52"/>
    <mergeCell ref="B51:B52"/>
    <mergeCell ref="C51:C52"/>
    <mergeCell ref="D51:F51"/>
    <mergeCell ref="G51:I51"/>
    <mergeCell ref="J51:K51"/>
    <mergeCell ref="D35:K35"/>
    <mergeCell ref="A36:A37"/>
    <mergeCell ref="B36:B37"/>
    <mergeCell ref="C36:C37"/>
    <mergeCell ref="D36:F36"/>
    <mergeCell ref="G36:I36"/>
    <mergeCell ref="J36:K36"/>
    <mergeCell ref="D20:K20"/>
    <mergeCell ref="A21:A22"/>
    <mergeCell ref="B21:B22"/>
    <mergeCell ref="C21:C22"/>
    <mergeCell ref="D21:F21"/>
    <mergeCell ref="G21:I21"/>
    <mergeCell ref="J21:K21"/>
    <mergeCell ref="A1:K1"/>
    <mergeCell ref="I3:K3"/>
    <mergeCell ref="D5:K5"/>
    <mergeCell ref="A6:A7"/>
    <mergeCell ref="B6:B7"/>
    <mergeCell ref="D6:F6"/>
    <mergeCell ref="G6:I6"/>
    <mergeCell ref="J6:K6"/>
    <mergeCell ref="C6:C7"/>
  </mergeCells>
  <phoneticPr fontId="0" type="noConversion"/>
  <printOptions horizontalCentered="1"/>
  <pageMargins left="0.37" right="0.22" top="0.18" bottom="0.28999999999999998" header="0.17" footer="0.21"/>
  <pageSetup paperSize="9" scale="86" orientation="landscape" r:id="rId2"/>
  <headerFooter alignWithMargins="0"/>
  <rowBreaks count="1" manualBreakCount="1">
    <brk id="19" max="10" man="1"/>
  </rowBreaks>
  <colBreaks count="2" manualBreakCount="2">
    <brk id="22" max="1048575" man="1"/>
    <brk id="33"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U84"/>
  <sheetViews>
    <sheetView view="pageBreakPreview" zoomScale="70" zoomScaleNormal="80" zoomScaleSheetLayoutView="70" workbookViewId="0">
      <selection activeCell="K37" sqref="K37"/>
    </sheetView>
  </sheetViews>
  <sheetFormatPr defaultColWidth="9.109375" defaultRowHeight="12" x14ac:dyDescent="0.25"/>
  <cols>
    <col min="1" max="1" width="3.44140625" style="494" customWidth="1"/>
    <col min="2" max="2" width="3.109375" style="500" customWidth="1"/>
    <col min="3" max="3" width="3.6640625" style="127" customWidth="1"/>
    <col min="4" max="4" width="56.6640625" style="58" customWidth="1"/>
    <col min="5" max="5" width="14.6640625" style="58" customWidth="1"/>
    <col min="6" max="6" width="12.77734375" style="58" customWidth="1"/>
    <col min="7" max="7" width="13.88671875" style="58" customWidth="1"/>
    <col min="8" max="8" width="12" style="58" customWidth="1"/>
    <col min="9" max="9" width="11.6640625" style="58" customWidth="1"/>
    <col min="10" max="10" width="11.44140625" style="58" customWidth="1"/>
    <col min="11" max="11" width="12.6640625" style="58" customWidth="1"/>
    <col min="12" max="16384" width="9.109375" style="58"/>
  </cols>
  <sheetData>
    <row r="1" spans="1:21" ht="12.6" customHeight="1" x14ac:dyDescent="0.25">
      <c r="A1" s="1186" t="s">
        <v>651</v>
      </c>
      <c r="B1" s="1186"/>
      <c r="C1" s="1186"/>
      <c r="D1" s="1186"/>
      <c r="E1" s="1186"/>
      <c r="F1" s="1186"/>
      <c r="G1" s="1186"/>
      <c r="H1" s="1186"/>
      <c r="I1" s="1186"/>
      <c r="J1" s="1186"/>
      <c r="K1" s="1186"/>
      <c r="L1" s="120"/>
      <c r="M1" s="120"/>
      <c r="N1" s="120"/>
      <c r="O1" s="120"/>
      <c r="P1" s="120"/>
      <c r="Q1" s="120"/>
    </row>
    <row r="2" spans="1:21" x14ac:dyDescent="0.25">
      <c r="A2" s="922" t="s">
        <v>127</v>
      </c>
      <c r="B2" s="499"/>
      <c r="C2" s="516"/>
      <c r="D2" s="426"/>
      <c r="E2" s="428"/>
      <c r="F2" s="428"/>
      <c r="G2" s="428"/>
      <c r="H2" s="428"/>
      <c r="I2" s="428"/>
      <c r="J2" s="428"/>
      <c r="K2" s="428"/>
      <c r="L2" s="120"/>
      <c r="M2" s="120"/>
      <c r="N2" s="120"/>
      <c r="O2" s="120"/>
      <c r="P2" s="120"/>
      <c r="Q2" s="120"/>
    </row>
    <row r="3" spans="1:21" ht="12.6" thickBot="1" x14ac:dyDescent="0.3">
      <c r="D3" s="122"/>
      <c r="E3" s="120"/>
      <c r="H3" s="120"/>
      <c r="I3" s="120"/>
      <c r="J3" s="120"/>
      <c r="K3" s="58" t="s">
        <v>283</v>
      </c>
      <c r="L3" s="120"/>
      <c r="M3" s="120"/>
      <c r="N3" s="120"/>
      <c r="O3" s="120"/>
      <c r="P3" s="120"/>
      <c r="Q3" s="120"/>
      <c r="R3" s="120"/>
      <c r="S3" s="120"/>
      <c r="T3" s="120"/>
      <c r="U3" s="120"/>
    </row>
    <row r="4" spans="1:21" ht="27" thickBot="1" x14ac:dyDescent="0.3">
      <c r="A4" s="495"/>
      <c r="B4" s="780"/>
      <c r="C4" s="780"/>
      <c r="D4" s="781" t="s">
        <v>186</v>
      </c>
      <c r="E4" s="777" t="s">
        <v>1519</v>
      </c>
      <c r="F4" s="1038" t="s">
        <v>1513</v>
      </c>
      <c r="G4" s="1038" t="s">
        <v>1514</v>
      </c>
      <c r="H4" s="1038" t="s">
        <v>1515</v>
      </c>
      <c r="I4" s="1038" t="s">
        <v>1516</v>
      </c>
      <c r="J4" s="1038" t="s">
        <v>1517</v>
      </c>
      <c r="K4" s="1038" t="s">
        <v>1518</v>
      </c>
      <c r="L4" s="120"/>
      <c r="M4" s="120"/>
      <c r="N4" s="120"/>
      <c r="O4" s="120"/>
      <c r="P4" s="120"/>
      <c r="Q4" s="120"/>
      <c r="R4" s="120"/>
      <c r="S4" s="120"/>
      <c r="T4" s="120"/>
      <c r="U4" s="120"/>
    </row>
    <row r="5" spans="1:21" s="125" customFormat="1" x14ac:dyDescent="0.25">
      <c r="A5" s="496"/>
      <c r="B5" s="501"/>
      <c r="C5" s="517"/>
      <c r="D5" s="414"/>
      <c r="E5" s="896"/>
      <c r="F5" s="1042"/>
      <c r="G5" s="1042"/>
      <c r="H5" s="896"/>
      <c r="I5" s="896"/>
      <c r="J5" s="896"/>
      <c r="K5" s="896"/>
      <c r="L5" s="126"/>
      <c r="M5" s="126"/>
      <c r="N5" s="126"/>
      <c r="O5" s="126"/>
      <c r="P5" s="126"/>
      <c r="Q5" s="126"/>
      <c r="R5" s="126"/>
      <c r="S5" s="126"/>
      <c r="T5" s="126"/>
      <c r="U5" s="126"/>
    </row>
    <row r="6" spans="1:21" ht="26.4" x14ac:dyDescent="0.25">
      <c r="A6" s="492" t="s">
        <v>188</v>
      </c>
      <c r="B6" s="502" t="s">
        <v>64</v>
      </c>
      <c r="C6" s="3"/>
      <c r="D6" s="68" t="s">
        <v>421</v>
      </c>
      <c r="E6" s="895"/>
      <c r="F6" s="923"/>
      <c r="G6" s="923"/>
      <c r="H6" s="895"/>
      <c r="I6" s="895"/>
      <c r="J6" s="895"/>
      <c r="K6" s="895"/>
      <c r="L6" s="120"/>
      <c r="M6" s="120"/>
      <c r="N6" s="120"/>
      <c r="O6" s="120"/>
      <c r="P6" s="120"/>
      <c r="Q6" s="120"/>
      <c r="R6" s="120"/>
      <c r="S6" s="120"/>
      <c r="T6" s="120"/>
      <c r="U6" s="120"/>
    </row>
    <row r="7" spans="1:21" ht="13.2" x14ac:dyDescent="0.25">
      <c r="A7" s="227"/>
      <c r="B7" s="162"/>
      <c r="C7" s="3">
        <v>1</v>
      </c>
      <c r="D7" s="140" t="s">
        <v>464</v>
      </c>
      <c r="E7" s="895"/>
      <c r="F7" s="923"/>
      <c r="G7" s="923"/>
      <c r="H7" s="895"/>
      <c r="I7" s="895"/>
      <c r="J7" s="895"/>
      <c r="K7" s="895"/>
      <c r="L7" s="120"/>
      <c r="M7" s="120"/>
      <c r="N7" s="120"/>
      <c r="O7" s="120"/>
      <c r="P7" s="120"/>
      <c r="Q7" s="120"/>
      <c r="R7" s="120"/>
      <c r="S7" s="120"/>
      <c r="T7" s="120"/>
      <c r="U7" s="120"/>
    </row>
    <row r="8" spans="1:21" ht="13.2" x14ac:dyDescent="0.25">
      <c r="A8" s="227"/>
      <c r="B8" s="162"/>
      <c r="C8" s="3">
        <v>2</v>
      </c>
      <c r="D8" s="140" t="s">
        <v>114</v>
      </c>
      <c r="E8" s="895"/>
      <c r="F8" s="923"/>
      <c r="G8" s="923"/>
      <c r="H8" s="895"/>
      <c r="I8" s="895"/>
      <c r="J8" s="895"/>
      <c r="K8" s="895"/>
      <c r="L8" s="120"/>
      <c r="M8" s="120"/>
      <c r="N8" s="120"/>
      <c r="O8" s="120"/>
      <c r="P8" s="120"/>
      <c r="Q8" s="120"/>
      <c r="R8" s="120"/>
      <c r="S8" s="120"/>
      <c r="T8" s="120"/>
      <c r="U8" s="120"/>
    </row>
    <row r="9" spans="1:21" ht="13.2" x14ac:dyDescent="0.25">
      <c r="A9" s="227"/>
      <c r="B9" s="162"/>
      <c r="C9" s="3">
        <v>3</v>
      </c>
      <c r="D9" s="141" t="s">
        <v>115</v>
      </c>
      <c r="E9" s="895"/>
      <c r="F9" s="923"/>
      <c r="G9" s="923"/>
      <c r="H9" s="895"/>
      <c r="I9" s="895"/>
      <c r="J9" s="895"/>
      <c r="K9" s="895"/>
      <c r="L9" s="120"/>
      <c r="M9" s="120"/>
      <c r="N9" s="120"/>
      <c r="O9" s="120"/>
      <c r="P9" s="120"/>
      <c r="Q9" s="120"/>
      <c r="R9" s="120"/>
      <c r="S9" s="120"/>
      <c r="T9" s="120"/>
      <c r="U9" s="120"/>
    </row>
    <row r="10" spans="1:21" ht="13.2" x14ac:dyDescent="0.25">
      <c r="A10" s="227"/>
      <c r="B10" s="162"/>
      <c r="C10" s="3">
        <v>4</v>
      </c>
      <c r="D10" s="141" t="s">
        <v>465</v>
      </c>
      <c r="E10" s="895"/>
      <c r="F10" s="923"/>
      <c r="G10" s="923"/>
      <c r="H10" s="895"/>
      <c r="I10" s="895"/>
      <c r="J10" s="895"/>
      <c r="K10" s="895"/>
      <c r="L10" s="120"/>
      <c r="M10" s="120"/>
      <c r="N10" s="120"/>
      <c r="O10" s="120"/>
      <c r="P10" s="120"/>
      <c r="Q10" s="120"/>
      <c r="R10" s="120"/>
      <c r="S10" s="120"/>
      <c r="T10" s="120"/>
      <c r="U10" s="120"/>
    </row>
    <row r="11" spans="1:21" ht="13.2" x14ac:dyDescent="0.25">
      <c r="A11" s="227"/>
      <c r="B11" s="162"/>
      <c r="C11" s="3">
        <v>5</v>
      </c>
      <c r="D11" s="141" t="s">
        <v>471</v>
      </c>
      <c r="E11" s="895"/>
      <c r="F11" s="923"/>
      <c r="G11" s="923"/>
      <c r="H11" s="895"/>
      <c r="I11" s="895"/>
      <c r="J11" s="895"/>
      <c r="K11" s="895"/>
      <c r="L11" s="120"/>
      <c r="M11" s="120"/>
      <c r="N11" s="120"/>
      <c r="O11" s="120"/>
      <c r="P11" s="120"/>
      <c r="Q11" s="120"/>
      <c r="R11" s="120"/>
      <c r="S11" s="120"/>
      <c r="T11" s="120"/>
      <c r="U11" s="120"/>
    </row>
    <row r="12" spans="1:21" ht="13.2" x14ac:dyDescent="0.25">
      <c r="A12" s="227"/>
      <c r="B12" s="162"/>
      <c r="C12" s="3">
        <v>6</v>
      </c>
      <c r="D12" s="141" t="s">
        <v>467</v>
      </c>
      <c r="E12" s="895"/>
      <c r="F12" s="923"/>
      <c r="G12" s="923"/>
      <c r="H12" s="895"/>
      <c r="I12" s="895"/>
      <c r="J12" s="895"/>
      <c r="K12" s="895"/>
      <c r="L12" s="120"/>
      <c r="M12" s="120"/>
      <c r="N12" s="120"/>
      <c r="O12" s="120"/>
      <c r="P12" s="120"/>
      <c r="Q12" s="120"/>
      <c r="R12" s="120"/>
      <c r="S12" s="120"/>
      <c r="T12" s="120"/>
      <c r="U12" s="120"/>
    </row>
    <row r="13" spans="1:21" ht="13.2" x14ac:dyDescent="0.25">
      <c r="A13" s="227"/>
      <c r="B13" s="162"/>
      <c r="C13" s="3">
        <v>7</v>
      </c>
      <c r="D13" s="141" t="s">
        <v>1477</v>
      </c>
      <c r="E13" s="148">
        <f>[16]ARR!Q134</f>
        <v>544.26080529934416</v>
      </c>
      <c r="F13" s="148">
        <f>[16]ARR!R134</f>
        <v>644.07031851298393</v>
      </c>
      <c r="G13" s="148">
        <f>[16]ARR!S134</f>
        <v>732.51510488246981</v>
      </c>
      <c r="H13" s="148">
        <f>[16]ARR!T134</f>
        <v>952.15345998215753</v>
      </c>
      <c r="I13" s="148">
        <f>[16]ARR!U134</f>
        <v>1204.8525760666378</v>
      </c>
      <c r="J13" s="148">
        <f>[16]ARR!V134</f>
        <v>1355.4159738317283</v>
      </c>
      <c r="K13" s="148">
        <f>[16]ARR!W134</f>
        <v>1417.1485477429594</v>
      </c>
      <c r="L13" s="120"/>
      <c r="M13" s="120"/>
      <c r="N13" s="120"/>
      <c r="O13" s="120"/>
      <c r="P13" s="120"/>
      <c r="Q13" s="120"/>
      <c r="R13" s="120"/>
      <c r="S13" s="120"/>
      <c r="T13" s="120"/>
      <c r="U13" s="120"/>
    </row>
    <row r="14" spans="1:21" ht="13.2" x14ac:dyDescent="0.25">
      <c r="A14" s="227"/>
      <c r="B14" s="162"/>
      <c r="C14" s="3">
        <v>8</v>
      </c>
      <c r="D14" s="141" t="s">
        <v>468</v>
      </c>
      <c r="E14" s="895"/>
      <c r="F14" s="923"/>
      <c r="G14" s="923"/>
      <c r="H14" s="895"/>
      <c r="I14" s="895"/>
      <c r="J14" s="895"/>
      <c r="K14" s="895"/>
      <c r="L14" s="120"/>
      <c r="M14" s="120"/>
      <c r="N14" s="120"/>
      <c r="O14" s="120"/>
      <c r="P14" s="120"/>
      <c r="Q14" s="120"/>
      <c r="R14" s="120"/>
      <c r="S14" s="120"/>
      <c r="T14" s="120"/>
      <c r="U14" s="120"/>
    </row>
    <row r="15" spans="1:21" ht="13.2" x14ac:dyDescent="0.25">
      <c r="A15" s="227"/>
      <c r="B15" s="162"/>
      <c r="C15" s="3"/>
      <c r="D15" s="142" t="s">
        <v>419</v>
      </c>
      <c r="E15" s="924">
        <f t="shared" ref="E15:K15" si="0">SUM(E7:E14)</f>
        <v>544.26080529934416</v>
      </c>
      <c r="F15" s="924">
        <f t="shared" si="0"/>
        <v>644.07031851298393</v>
      </c>
      <c r="G15" s="924">
        <f t="shared" si="0"/>
        <v>732.51510488246981</v>
      </c>
      <c r="H15" s="924">
        <f t="shared" si="0"/>
        <v>952.15345998215753</v>
      </c>
      <c r="I15" s="924">
        <f t="shared" si="0"/>
        <v>1204.8525760666378</v>
      </c>
      <c r="J15" s="924">
        <f t="shared" si="0"/>
        <v>1355.4159738317283</v>
      </c>
      <c r="K15" s="924">
        <f t="shared" si="0"/>
        <v>1417.1485477429594</v>
      </c>
      <c r="L15" s="120"/>
      <c r="M15" s="120"/>
      <c r="N15" s="120"/>
      <c r="O15" s="120"/>
      <c r="P15" s="120"/>
      <c r="Q15" s="120"/>
      <c r="R15" s="120"/>
      <c r="S15" s="120"/>
      <c r="T15" s="120"/>
      <c r="U15" s="120"/>
    </row>
    <row r="16" spans="1:21" ht="13.2" x14ac:dyDescent="0.25">
      <c r="A16" s="227"/>
      <c r="B16" s="162"/>
      <c r="C16" s="3"/>
      <c r="D16" s="13"/>
      <c r="E16" s="895"/>
      <c r="F16" s="923"/>
      <c r="G16" s="923"/>
      <c r="H16" s="895"/>
      <c r="I16" s="895"/>
      <c r="J16" s="895"/>
      <c r="K16" s="895"/>
      <c r="L16" s="120"/>
      <c r="M16" s="120"/>
      <c r="N16" s="120"/>
      <c r="O16" s="120"/>
      <c r="P16" s="120"/>
      <c r="Q16" s="120"/>
      <c r="R16" s="120"/>
      <c r="S16" s="120"/>
      <c r="T16" s="120"/>
      <c r="U16" s="120"/>
    </row>
    <row r="17" spans="1:21" ht="13.2" x14ac:dyDescent="0.25">
      <c r="A17" s="227"/>
      <c r="B17" s="502" t="s">
        <v>369</v>
      </c>
      <c r="C17" s="3"/>
      <c r="D17" s="143" t="s">
        <v>37</v>
      </c>
      <c r="E17" s="148">
        <f>[16]ARR!Q148</f>
        <v>25.398190431767723</v>
      </c>
      <c r="F17" s="148">
        <f>[16]ARR!R148</f>
        <v>30.192307279866586</v>
      </c>
      <c r="G17" s="148">
        <f>[16]ARR!S148</f>
        <v>35.684816984104877</v>
      </c>
      <c r="H17" s="148">
        <f>[16]ARR!T148</f>
        <v>44.090463125590702</v>
      </c>
      <c r="I17" s="148">
        <f>[16]ARR!U148</f>
        <v>55.656201086693699</v>
      </c>
      <c r="J17" s="148">
        <f>[16]ARR!V148</f>
        <v>62.135393183028988</v>
      </c>
      <c r="K17" s="148">
        <f>[16]ARR!W148</f>
        <v>66.667063160256646</v>
      </c>
      <c r="L17" s="120"/>
      <c r="M17" s="120"/>
      <c r="N17" s="120"/>
      <c r="O17" s="120"/>
      <c r="P17" s="120"/>
      <c r="Q17" s="120"/>
      <c r="R17" s="120"/>
      <c r="S17" s="120"/>
      <c r="T17" s="120"/>
      <c r="U17" s="120"/>
    </row>
    <row r="18" spans="1:21" ht="13.2" x14ac:dyDescent="0.25">
      <c r="A18" s="497"/>
      <c r="B18" s="310"/>
      <c r="C18" s="135"/>
      <c r="D18" s="13"/>
      <c r="E18" s="895"/>
      <c r="F18" s="923"/>
      <c r="G18" s="923"/>
      <c r="H18" s="895"/>
      <c r="I18" s="895"/>
      <c r="J18" s="895"/>
      <c r="K18" s="895"/>
      <c r="L18" s="120"/>
      <c r="M18" s="120"/>
      <c r="N18" s="120"/>
      <c r="O18" s="120"/>
      <c r="P18" s="120"/>
      <c r="Q18" s="120"/>
      <c r="R18" s="120"/>
      <c r="S18" s="120"/>
      <c r="T18" s="120"/>
      <c r="U18" s="120"/>
    </row>
    <row r="19" spans="1:21" ht="13.2" x14ac:dyDescent="0.25">
      <c r="A19" s="227"/>
      <c r="B19" s="502"/>
      <c r="C19" s="3"/>
      <c r="D19" s="144" t="s">
        <v>469</v>
      </c>
      <c r="E19" s="148">
        <f t="shared" ref="E19:K19" si="1">E15+E17</f>
        <v>569.65899573111187</v>
      </c>
      <c r="F19" s="1043">
        <f t="shared" si="1"/>
        <v>674.26262579285049</v>
      </c>
      <c r="G19" s="1043">
        <f t="shared" si="1"/>
        <v>768.19992186657464</v>
      </c>
      <c r="H19" s="1043">
        <f t="shared" si="1"/>
        <v>996.24392310774829</v>
      </c>
      <c r="I19" s="1043">
        <f t="shared" si="1"/>
        <v>1260.5087771533315</v>
      </c>
      <c r="J19" s="1043">
        <f t="shared" si="1"/>
        <v>1417.5513670147573</v>
      </c>
      <c r="K19" s="1043">
        <f t="shared" si="1"/>
        <v>1483.8156109032161</v>
      </c>
      <c r="L19" s="120"/>
      <c r="M19" s="120"/>
      <c r="N19" s="120"/>
      <c r="O19" s="120"/>
      <c r="P19" s="120"/>
      <c r="Q19" s="120"/>
      <c r="R19" s="120"/>
      <c r="S19" s="120"/>
      <c r="T19" s="120"/>
      <c r="U19" s="120"/>
    </row>
    <row r="20" spans="1:21" ht="13.2" x14ac:dyDescent="0.25">
      <c r="A20" s="497"/>
      <c r="B20" s="456"/>
      <c r="C20" s="135"/>
      <c r="D20" s="145"/>
      <c r="E20" s="895"/>
      <c r="F20" s="923"/>
      <c r="G20" s="923"/>
      <c r="H20" s="895"/>
      <c r="I20" s="895"/>
      <c r="J20" s="895"/>
      <c r="K20" s="895"/>
      <c r="L20" s="120"/>
      <c r="M20" s="120"/>
      <c r="N20" s="120"/>
      <c r="O20" s="120"/>
      <c r="P20" s="120"/>
      <c r="Q20" s="120"/>
      <c r="R20" s="120"/>
      <c r="S20" s="120"/>
      <c r="T20" s="120"/>
      <c r="U20" s="120"/>
    </row>
    <row r="21" spans="1:21" ht="13.2" x14ac:dyDescent="0.25">
      <c r="A21" s="492" t="s">
        <v>189</v>
      </c>
      <c r="B21" s="162"/>
      <c r="C21" s="3"/>
      <c r="D21" s="143" t="s">
        <v>146</v>
      </c>
      <c r="E21" s="895"/>
      <c r="F21" s="923"/>
      <c r="G21" s="923"/>
      <c r="H21" s="895"/>
      <c r="I21" s="895"/>
      <c r="J21" s="895"/>
      <c r="K21" s="895"/>
      <c r="L21" s="120"/>
      <c r="M21" s="120"/>
      <c r="N21" s="120"/>
      <c r="O21" s="120"/>
      <c r="P21" s="120"/>
      <c r="Q21" s="120"/>
      <c r="R21" s="120"/>
      <c r="S21" s="120"/>
      <c r="T21" s="120"/>
      <c r="U21" s="120"/>
    </row>
    <row r="22" spans="1:21" ht="13.2" x14ac:dyDescent="0.25">
      <c r="A22" s="227"/>
      <c r="B22" s="162"/>
      <c r="C22" s="3">
        <v>1</v>
      </c>
      <c r="D22" s="140" t="s">
        <v>147</v>
      </c>
      <c r="E22" s="895"/>
      <c r="F22" s="923"/>
      <c r="G22" s="923"/>
      <c r="H22" s="895"/>
      <c r="I22" s="895"/>
      <c r="J22" s="895"/>
      <c r="K22" s="895"/>
      <c r="L22" s="120"/>
      <c r="M22" s="120"/>
      <c r="N22" s="120"/>
      <c r="O22" s="120"/>
      <c r="P22" s="120"/>
      <c r="Q22" s="120"/>
      <c r="R22" s="120"/>
      <c r="S22" s="120"/>
      <c r="T22" s="120"/>
      <c r="U22" s="120"/>
    </row>
    <row r="23" spans="1:21" ht="13.2" x14ac:dyDescent="0.25">
      <c r="A23" s="227"/>
      <c r="B23" s="162"/>
      <c r="C23" s="3">
        <v>2</v>
      </c>
      <c r="D23" s="140" t="s">
        <v>896</v>
      </c>
      <c r="E23" s="1118">
        <f>'[17]Note-23 &amp; 24'!$B$38/100</f>
        <v>3.8373299999999998E-4</v>
      </c>
      <c r="F23" s="923"/>
      <c r="G23" s="923"/>
      <c r="H23" s="895"/>
      <c r="I23" s="895"/>
      <c r="J23" s="895"/>
      <c r="K23" s="895"/>
      <c r="L23" s="120"/>
      <c r="M23" s="120"/>
      <c r="N23" s="120"/>
      <c r="O23" s="120"/>
      <c r="P23" s="120"/>
      <c r="Q23" s="120"/>
      <c r="R23" s="120"/>
      <c r="S23" s="120"/>
      <c r="T23" s="120"/>
      <c r="U23" s="120"/>
    </row>
    <row r="24" spans="1:21" ht="13.2" x14ac:dyDescent="0.25">
      <c r="A24" s="227"/>
      <c r="B24" s="162"/>
      <c r="C24" s="3">
        <v>3</v>
      </c>
      <c r="D24" s="140" t="s">
        <v>148</v>
      </c>
      <c r="E24" s="895"/>
      <c r="F24" s="923"/>
      <c r="G24" s="923"/>
      <c r="H24" s="895"/>
      <c r="I24" s="895"/>
      <c r="J24" s="895"/>
      <c r="K24" s="895"/>
      <c r="L24" s="120"/>
      <c r="M24" s="120"/>
      <c r="N24" s="120"/>
      <c r="O24" s="120"/>
      <c r="P24" s="120"/>
      <c r="Q24" s="120"/>
      <c r="R24" s="120"/>
      <c r="S24" s="120"/>
      <c r="T24" s="120"/>
      <c r="U24" s="120"/>
    </row>
    <row r="25" spans="1:21" ht="13.2" x14ac:dyDescent="0.25">
      <c r="A25" s="227"/>
      <c r="B25" s="162"/>
      <c r="C25" s="3">
        <v>4</v>
      </c>
      <c r="D25" s="140" t="s">
        <v>149</v>
      </c>
      <c r="E25" s="895"/>
      <c r="F25" s="923"/>
      <c r="G25" s="923"/>
      <c r="H25" s="895"/>
      <c r="I25" s="895"/>
      <c r="J25" s="895"/>
      <c r="K25" s="895"/>
      <c r="L25" s="120"/>
      <c r="M25" s="120"/>
      <c r="N25" s="120"/>
      <c r="O25" s="120"/>
      <c r="P25" s="120"/>
      <c r="Q25" s="120"/>
      <c r="R25" s="120"/>
      <c r="S25" s="120"/>
      <c r="T25" s="120"/>
      <c r="U25" s="120"/>
    </row>
    <row r="26" spans="1:21" ht="13.2" x14ac:dyDescent="0.25">
      <c r="A26" s="227"/>
      <c r="B26" s="162"/>
      <c r="C26" s="3">
        <v>5</v>
      </c>
      <c r="D26" s="140" t="s">
        <v>150</v>
      </c>
      <c r="E26" s="895"/>
      <c r="F26" s="923"/>
      <c r="G26" s="923"/>
      <c r="H26" s="895"/>
      <c r="I26" s="895"/>
      <c r="J26" s="895"/>
      <c r="K26" s="895"/>
      <c r="L26" s="120"/>
      <c r="M26" s="120"/>
      <c r="N26" s="120"/>
      <c r="O26" s="120"/>
      <c r="P26" s="120"/>
      <c r="Q26" s="120"/>
      <c r="R26" s="120"/>
      <c r="S26" s="120"/>
      <c r="T26" s="120"/>
      <c r="U26" s="120"/>
    </row>
    <row r="27" spans="1:21" ht="13.2" x14ac:dyDescent="0.25">
      <c r="A27" s="227"/>
      <c r="B27" s="162"/>
      <c r="C27" s="3"/>
      <c r="D27" s="140" t="s">
        <v>697</v>
      </c>
      <c r="E27" s="895"/>
      <c r="F27" s="923"/>
      <c r="G27" s="923"/>
      <c r="H27" s="895"/>
      <c r="I27" s="895"/>
      <c r="J27" s="895"/>
      <c r="K27" s="895"/>
      <c r="L27" s="120"/>
      <c r="M27" s="120"/>
      <c r="N27" s="120"/>
      <c r="O27" s="120"/>
      <c r="P27" s="120"/>
      <c r="Q27" s="120"/>
      <c r="R27" s="120"/>
      <c r="S27" s="120"/>
      <c r="T27" s="120"/>
      <c r="U27" s="120"/>
    </row>
    <row r="28" spans="1:21" ht="13.2" x14ac:dyDescent="0.25">
      <c r="A28" s="227"/>
      <c r="B28" s="162"/>
      <c r="C28" s="3"/>
      <c r="D28" s="140" t="s">
        <v>698</v>
      </c>
      <c r="E28" s="895"/>
      <c r="F28" s="923"/>
      <c r="G28" s="923"/>
      <c r="H28" s="895"/>
      <c r="I28" s="895"/>
      <c r="J28" s="895"/>
      <c r="K28" s="895"/>
      <c r="L28" s="120"/>
      <c r="M28" s="120"/>
      <c r="N28" s="120"/>
      <c r="O28" s="120"/>
      <c r="P28" s="120"/>
      <c r="Q28" s="120"/>
      <c r="R28" s="120"/>
      <c r="S28" s="120"/>
      <c r="T28" s="120"/>
      <c r="U28" s="120"/>
    </row>
    <row r="29" spans="1:21" ht="13.2" x14ac:dyDescent="0.25">
      <c r="A29" s="227"/>
      <c r="B29" s="162"/>
      <c r="C29" s="3"/>
      <c r="D29" s="146" t="s">
        <v>370</v>
      </c>
      <c r="E29" s="491">
        <f>E23+E27+E28</f>
        <v>3.8373299999999998E-4</v>
      </c>
      <c r="F29" s="491">
        <f t="shared" ref="F29:K29" si="2">F23+F27+F28</f>
        <v>0</v>
      </c>
      <c r="G29" s="491">
        <f t="shared" si="2"/>
        <v>0</v>
      </c>
      <c r="H29" s="491">
        <f t="shared" si="2"/>
        <v>0</v>
      </c>
      <c r="I29" s="491">
        <f t="shared" si="2"/>
        <v>0</v>
      </c>
      <c r="J29" s="491">
        <f t="shared" si="2"/>
        <v>0</v>
      </c>
      <c r="K29" s="491">
        <f t="shared" si="2"/>
        <v>0</v>
      </c>
      <c r="L29" s="120"/>
      <c r="M29" s="120"/>
      <c r="N29" s="120"/>
      <c r="O29" s="120"/>
      <c r="P29" s="120"/>
      <c r="Q29" s="120"/>
      <c r="R29" s="120"/>
      <c r="S29" s="120"/>
      <c r="T29" s="120"/>
      <c r="U29" s="120"/>
    </row>
    <row r="30" spans="1:21" ht="13.2" x14ac:dyDescent="0.25">
      <c r="A30" s="497"/>
      <c r="B30" s="310"/>
      <c r="C30" s="135"/>
      <c r="D30" s="147"/>
      <c r="E30" s="895"/>
      <c r="F30" s="923"/>
      <c r="G30" s="923"/>
      <c r="H30" s="895"/>
      <c r="I30" s="895"/>
      <c r="J30" s="895"/>
      <c r="K30" s="895"/>
      <c r="L30" s="120"/>
      <c r="M30" s="120"/>
      <c r="N30" s="120"/>
      <c r="O30" s="120"/>
      <c r="P30" s="120"/>
      <c r="Q30" s="120"/>
      <c r="R30" s="120"/>
      <c r="S30" s="120"/>
      <c r="T30" s="120"/>
      <c r="U30" s="120"/>
    </row>
    <row r="31" spans="1:21" ht="13.2" x14ac:dyDescent="0.25">
      <c r="A31" s="492" t="s">
        <v>214</v>
      </c>
      <c r="B31" s="162"/>
      <c r="C31" s="3"/>
      <c r="D31" s="146" t="s">
        <v>420</v>
      </c>
      <c r="E31" s="504">
        <f t="shared" ref="E31:K31" si="3">E19+E29</f>
        <v>569.65937946411191</v>
      </c>
      <c r="F31" s="924">
        <f t="shared" si="3"/>
        <v>674.26262579285049</v>
      </c>
      <c r="G31" s="924">
        <f t="shared" si="3"/>
        <v>768.19992186657464</v>
      </c>
      <c r="H31" s="924">
        <f t="shared" si="3"/>
        <v>996.24392310774829</v>
      </c>
      <c r="I31" s="924">
        <f t="shared" si="3"/>
        <v>1260.5087771533315</v>
      </c>
      <c r="J31" s="924">
        <f t="shared" si="3"/>
        <v>1417.5513670147573</v>
      </c>
      <c r="K31" s="924">
        <f t="shared" si="3"/>
        <v>1483.8156109032161</v>
      </c>
      <c r="L31" s="120"/>
      <c r="M31" s="120"/>
      <c r="N31" s="120"/>
      <c r="O31" s="120"/>
      <c r="P31" s="120"/>
      <c r="Q31" s="120"/>
      <c r="R31" s="120"/>
      <c r="S31" s="120"/>
      <c r="T31" s="120"/>
      <c r="U31" s="120"/>
    </row>
    <row r="32" spans="1:21" ht="13.2" x14ac:dyDescent="0.25">
      <c r="A32" s="497"/>
      <c r="B32" s="310"/>
      <c r="C32" s="135"/>
      <c r="D32" s="147"/>
      <c r="E32" s="895"/>
      <c r="F32" s="923"/>
      <c r="G32" s="923"/>
      <c r="H32" s="895"/>
      <c r="I32" s="895"/>
      <c r="J32" s="895"/>
      <c r="K32" s="895"/>
      <c r="L32" s="120"/>
      <c r="M32" s="120"/>
      <c r="N32" s="120"/>
      <c r="O32" s="120"/>
      <c r="P32" s="120"/>
      <c r="Q32" s="120"/>
      <c r="R32" s="120"/>
      <c r="S32" s="120"/>
      <c r="T32" s="120"/>
      <c r="U32" s="120"/>
    </row>
    <row r="33" spans="1:21" ht="30.6" customHeight="1" x14ac:dyDescent="0.25">
      <c r="A33" s="492" t="s">
        <v>233</v>
      </c>
      <c r="B33" s="162"/>
      <c r="C33" s="3"/>
      <c r="D33" s="493" t="s">
        <v>151</v>
      </c>
      <c r="E33" s="504">
        <v>0</v>
      </c>
      <c r="F33" s="924">
        <v>0</v>
      </c>
      <c r="G33" s="924">
        <v>0</v>
      </c>
      <c r="H33" s="924">
        <v>0</v>
      </c>
      <c r="I33" s="924">
        <v>0</v>
      </c>
      <c r="J33" s="924">
        <v>0</v>
      </c>
      <c r="K33" s="924">
        <v>0</v>
      </c>
      <c r="L33" s="120"/>
      <c r="M33" s="120"/>
      <c r="N33" s="120"/>
      <c r="O33" s="120"/>
      <c r="P33" s="120"/>
      <c r="Q33" s="120"/>
      <c r="R33" s="120"/>
      <c r="S33" s="120"/>
      <c r="T33" s="120"/>
      <c r="U33" s="120"/>
    </row>
    <row r="34" spans="1:21" ht="13.2" x14ac:dyDescent="0.25">
      <c r="A34" s="497"/>
      <c r="B34" s="310"/>
      <c r="C34" s="135"/>
      <c r="D34" s="145"/>
      <c r="E34" s="895"/>
      <c r="F34" s="923"/>
      <c r="G34" s="923"/>
      <c r="H34" s="895"/>
      <c r="I34" s="895"/>
      <c r="J34" s="895"/>
      <c r="K34" s="895"/>
      <c r="L34" s="120"/>
      <c r="M34" s="120"/>
      <c r="N34" s="120"/>
      <c r="O34" s="120"/>
      <c r="P34" s="120"/>
      <c r="Q34" s="120"/>
      <c r="R34" s="120"/>
      <c r="S34" s="120"/>
      <c r="T34" s="120"/>
      <c r="U34" s="120"/>
    </row>
    <row r="35" spans="1:21" ht="12.9" customHeight="1" thickBot="1" x14ac:dyDescent="0.3">
      <c r="A35" s="498" t="s">
        <v>313</v>
      </c>
      <c r="B35" s="503"/>
      <c r="C35" s="108"/>
      <c r="D35" s="415" t="s">
        <v>96</v>
      </c>
      <c r="E35" s="782">
        <f t="shared" ref="E35:K35" si="4">E31-E33</f>
        <v>569.65937946411191</v>
      </c>
      <c r="F35" s="1044">
        <f t="shared" si="4"/>
        <v>674.26262579285049</v>
      </c>
      <c r="G35" s="1044">
        <f t="shared" si="4"/>
        <v>768.19992186657464</v>
      </c>
      <c r="H35" s="1044">
        <f t="shared" si="4"/>
        <v>996.24392310774829</v>
      </c>
      <c r="I35" s="1044">
        <f t="shared" si="4"/>
        <v>1260.5087771533315</v>
      </c>
      <c r="J35" s="1044">
        <f t="shared" si="4"/>
        <v>1417.5513670147573</v>
      </c>
      <c r="K35" s="1044">
        <f t="shared" si="4"/>
        <v>1483.8156109032161</v>
      </c>
      <c r="L35" s="120"/>
      <c r="M35" s="120"/>
      <c r="N35" s="120"/>
      <c r="O35" s="120"/>
      <c r="P35" s="120"/>
      <c r="Q35" s="120"/>
      <c r="R35" s="120"/>
      <c r="S35" s="120"/>
      <c r="T35" s="120"/>
      <c r="U35" s="120"/>
    </row>
    <row r="36" spans="1:21" x14ac:dyDescent="0.25">
      <c r="D36" s="120"/>
      <c r="E36" s="120"/>
      <c r="F36" s="120"/>
      <c r="G36" s="120"/>
      <c r="H36" s="120"/>
      <c r="I36" s="120"/>
      <c r="J36" s="120"/>
      <c r="K36" s="120"/>
      <c r="L36" s="120"/>
      <c r="M36" s="120"/>
      <c r="N36" s="120"/>
      <c r="O36" s="120"/>
      <c r="P36" s="120"/>
      <c r="Q36" s="120"/>
      <c r="R36" s="120"/>
      <c r="S36" s="120"/>
      <c r="T36" s="120"/>
      <c r="U36" s="120"/>
    </row>
    <row r="37" spans="1:21" x14ac:dyDescent="0.25">
      <c r="D37" s="120"/>
      <c r="E37" s="120"/>
      <c r="F37" s="120"/>
      <c r="G37" s="120"/>
      <c r="H37" s="120"/>
      <c r="I37" s="120"/>
      <c r="J37" s="120"/>
      <c r="K37" s="120"/>
      <c r="L37" s="120"/>
      <c r="M37" s="120"/>
      <c r="N37" s="120"/>
      <c r="O37" s="120"/>
      <c r="P37" s="120"/>
      <c r="Q37" s="120"/>
      <c r="R37" s="120"/>
      <c r="S37" s="120"/>
      <c r="T37" s="120"/>
      <c r="U37" s="120"/>
    </row>
    <row r="38" spans="1:21" x14ac:dyDescent="0.25">
      <c r="D38" s="120"/>
      <c r="E38" s="120"/>
      <c r="F38" s="120"/>
      <c r="G38" s="120"/>
      <c r="H38" s="120"/>
      <c r="I38" s="120"/>
      <c r="J38" s="120"/>
      <c r="K38" s="120"/>
      <c r="L38" s="120"/>
      <c r="M38" s="120"/>
      <c r="N38" s="120"/>
      <c r="O38" s="120"/>
      <c r="P38" s="120"/>
      <c r="Q38" s="120"/>
      <c r="R38" s="120"/>
      <c r="S38" s="120"/>
      <c r="T38" s="120"/>
      <c r="U38" s="120"/>
    </row>
    <row r="39" spans="1:21" x14ac:dyDescent="0.25">
      <c r="D39" s="120"/>
      <c r="E39" s="120"/>
      <c r="F39" s="120"/>
      <c r="G39" s="120"/>
      <c r="H39" s="120"/>
      <c r="I39" s="120"/>
      <c r="J39" s="120"/>
      <c r="K39" s="120"/>
      <c r="L39" s="120"/>
      <c r="M39" s="120"/>
      <c r="N39" s="120"/>
      <c r="O39" s="120"/>
      <c r="P39" s="120"/>
      <c r="Q39" s="120"/>
      <c r="R39" s="120"/>
      <c r="S39" s="120"/>
      <c r="T39" s="120"/>
      <c r="U39" s="120"/>
    </row>
    <row r="40" spans="1:21" x14ac:dyDescent="0.25">
      <c r="D40" s="120"/>
      <c r="E40" s="120"/>
      <c r="F40" s="120"/>
      <c r="G40" s="120"/>
      <c r="H40" s="120"/>
      <c r="I40" s="120"/>
      <c r="J40" s="120"/>
      <c r="K40" s="120"/>
      <c r="L40" s="120"/>
      <c r="M40" s="120"/>
      <c r="N40" s="120"/>
      <c r="O40" s="120"/>
      <c r="P40" s="120"/>
      <c r="Q40" s="120"/>
      <c r="R40" s="120"/>
      <c r="S40" s="120"/>
      <c r="T40" s="120"/>
      <c r="U40" s="120"/>
    </row>
    <row r="41" spans="1:21" x14ac:dyDescent="0.25">
      <c r="D41" s="120"/>
      <c r="E41" s="120"/>
      <c r="F41" s="120"/>
      <c r="G41" s="120"/>
      <c r="H41" s="120"/>
      <c r="I41" s="120"/>
      <c r="J41" s="120"/>
      <c r="K41" s="120"/>
      <c r="L41" s="120"/>
      <c r="M41" s="120"/>
      <c r="N41" s="120"/>
      <c r="O41" s="120"/>
      <c r="P41" s="120"/>
      <c r="Q41" s="120"/>
      <c r="R41" s="120"/>
      <c r="S41" s="120"/>
      <c r="T41" s="120"/>
      <c r="U41" s="120"/>
    </row>
    <row r="42" spans="1:21" x14ac:dyDescent="0.25">
      <c r="D42" s="120"/>
      <c r="E42" s="120"/>
      <c r="F42" s="120"/>
      <c r="G42" s="120"/>
      <c r="H42" s="120"/>
      <c r="I42" s="120"/>
      <c r="J42" s="120"/>
      <c r="K42" s="120"/>
      <c r="L42" s="120"/>
      <c r="M42" s="120"/>
      <c r="N42" s="120"/>
      <c r="O42" s="120"/>
      <c r="P42" s="120"/>
      <c r="Q42" s="120"/>
      <c r="R42" s="120"/>
      <c r="S42" s="120"/>
      <c r="T42" s="120"/>
      <c r="U42" s="120"/>
    </row>
    <row r="43" spans="1:21" x14ac:dyDescent="0.25">
      <c r="D43" s="120"/>
      <c r="E43" s="120"/>
      <c r="F43" s="120"/>
      <c r="G43" s="120"/>
      <c r="H43" s="120"/>
      <c r="I43" s="120"/>
      <c r="J43" s="120"/>
      <c r="K43" s="120"/>
      <c r="L43" s="120"/>
      <c r="M43" s="120"/>
      <c r="N43" s="120"/>
      <c r="O43" s="120"/>
      <c r="P43" s="120"/>
      <c r="Q43" s="120"/>
      <c r="R43" s="120"/>
      <c r="S43" s="120"/>
      <c r="T43" s="120"/>
      <c r="U43" s="120"/>
    </row>
    <row r="44" spans="1:21" x14ac:dyDescent="0.25">
      <c r="D44" s="120"/>
      <c r="E44" s="120"/>
      <c r="F44" s="120"/>
      <c r="G44" s="120"/>
      <c r="H44" s="120"/>
      <c r="I44" s="120"/>
      <c r="J44" s="120"/>
      <c r="K44" s="120"/>
      <c r="L44" s="120"/>
      <c r="M44" s="120"/>
      <c r="N44" s="120"/>
      <c r="O44" s="120"/>
      <c r="P44" s="120"/>
      <c r="Q44" s="120"/>
      <c r="R44" s="120"/>
      <c r="S44" s="120"/>
      <c r="T44" s="120"/>
      <c r="U44" s="120"/>
    </row>
    <row r="45" spans="1:21" x14ac:dyDescent="0.25">
      <c r="D45" s="120"/>
      <c r="E45" s="120"/>
      <c r="F45" s="120"/>
      <c r="G45" s="120"/>
      <c r="H45" s="120"/>
      <c r="I45" s="120"/>
      <c r="J45" s="120"/>
      <c r="K45" s="120"/>
      <c r="L45" s="120"/>
      <c r="M45" s="120"/>
      <c r="N45" s="120"/>
      <c r="O45" s="120"/>
      <c r="P45" s="120"/>
      <c r="Q45" s="120"/>
      <c r="R45" s="120"/>
      <c r="S45" s="120"/>
      <c r="T45" s="120"/>
      <c r="U45" s="120"/>
    </row>
    <row r="46" spans="1:21" x14ac:dyDescent="0.25">
      <c r="D46" s="120"/>
      <c r="E46" s="120"/>
      <c r="F46" s="120"/>
      <c r="G46" s="120"/>
      <c r="H46" s="120"/>
      <c r="I46" s="120"/>
      <c r="J46" s="120"/>
      <c r="K46" s="120"/>
      <c r="L46" s="120"/>
      <c r="M46" s="120"/>
      <c r="N46" s="120"/>
      <c r="O46" s="120"/>
      <c r="P46" s="120"/>
      <c r="Q46" s="120"/>
      <c r="R46" s="120"/>
      <c r="S46" s="120"/>
      <c r="T46" s="120"/>
      <c r="U46" s="120"/>
    </row>
    <row r="47" spans="1:21" x14ac:dyDescent="0.25">
      <c r="D47" s="120"/>
      <c r="E47" s="120"/>
      <c r="F47" s="120"/>
      <c r="G47" s="120"/>
      <c r="H47" s="120"/>
      <c r="I47" s="120"/>
      <c r="J47" s="120"/>
      <c r="K47" s="120"/>
      <c r="L47" s="120"/>
      <c r="M47" s="120"/>
      <c r="N47" s="120"/>
      <c r="O47" s="120"/>
      <c r="P47" s="120"/>
      <c r="Q47" s="120"/>
      <c r="R47" s="120"/>
      <c r="S47" s="120"/>
      <c r="T47" s="120"/>
      <c r="U47" s="120"/>
    </row>
    <row r="48" spans="1:21" x14ac:dyDescent="0.25">
      <c r="D48" s="120"/>
      <c r="E48" s="120"/>
      <c r="F48" s="120"/>
      <c r="G48" s="120"/>
      <c r="H48" s="120"/>
      <c r="I48" s="120"/>
      <c r="J48" s="120"/>
      <c r="K48" s="120"/>
      <c r="L48" s="120"/>
      <c r="M48" s="120"/>
      <c r="N48" s="120"/>
      <c r="O48" s="120"/>
      <c r="P48" s="120"/>
      <c r="Q48" s="120"/>
      <c r="R48" s="120"/>
      <c r="S48" s="120"/>
      <c r="T48" s="120"/>
      <c r="U48" s="120"/>
    </row>
    <row r="49" spans="4:21" x14ac:dyDescent="0.25">
      <c r="D49" s="120"/>
      <c r="E49" s="120"/>
      <c r="F49" s="120"/>
      <c r="G49" s="120"/>
      <c r="H49" s="120"/>
      <c r="I49" s="120"/>
      <c r="J49" s="120"/>
      <c r="K49" s="120"/>
      <c r="L49" s="120"/>
      <c r="M49" s="120"/>
      <c r="N49" s="120"/>
      <c r="O49" s="120"/>
      <c r="P49" s="120"/>
      <c r="Q49" s="120"/>
      <c r="R49" s="120"/>
      <c r="S49" s="120"/>
      <c r="T49" s="120"/>
      <c r="U49" s="120"/>
    </row>
    <row r="50" spans="4:21" x14ac:dyDescent="0.25">
      <c r="D50" s="120"/>
      <c r="E50" s="120"/>
      <c r="F50" s="120"/>
      <c r="G50" s="120"/>
      <c r="H50" s="120"/>
      <c r="I50" s="120"/>
      <c r="J50" s="120"/>
      <c r="K50" s="120"/>
      <c r="L50" s="120"/>
      <c r="M50" s="120"/>
      <c r="N50" s="120"/>
      <c r="O50" s="120"/>
      <c r="P50" s="120"/>
      <c r="Q50" s="120"/>
      <c r="R50" s="120"/>
      <c r="S50" s="120"/>
      <c r="T50" s="120"/>
      <c r="U50" s="120"/>
    </row>
    <row r="51" spans="4:21" x14ac:dyDescent="0.25">
      <c r="D51" s="120"/>
      <c r="E51" s="120"/>
      <c r="F51" s="120"/>
      <c r="G51" s="120"/>
      <c r="H51" s="120"/>
      <c r="I51" s="120"/>
      <c r="J51" s="120"/>
      <c r="K51" s="120"/>
      <c r="L51" s="120"/>
      <c r="M51" s="120"/>
      <c r="N51" s="120"/>
      <c r="O51" s="120"/>
      <c r="P51" s="120"/>
      <c r="Q51" s="120"/>
      <c r="R51" s="120"/>
      <c r="S51" s="120"/>
      <c r="T51" s="120"/>
      <c r="U51" s="120"/>
    </row>
    <row r="52" spans="4:21" x14ac:dyDescent="0.25">
      <c r="D52" s="120"/>
      <c r="E52" s="120"/>
      <c r="F52" s="120"/>
      <c r="G52" s="120"/>
      <c r="H52" s="120"/>
      <c r="I52" s="120"/>
      <c r="J52" s="120"/>
      <c r="K52" s="120"/>
      <c r="L52" s="120"/>
      <c r="M52" s="120"/>
      <c r="N52" s="120"/>
      <c r="O52" s="120"/>
      <c r="P52" s="120"/>
      <c r="Q52" s="120"/>
      <c r="R52" s="120"/>
      <c r="S52" s="120"/>
      <c r="T52" s="120"/>
      <c r="U52" s="120"/>
    </row>
    <row r="53" spans="4:21" x14ac:dyDescent="0.25">
      <c r="D53" s="120"/>
      <c r="E53" s="120"/>
      <c r="F53" s="120"/>
      <c r="G53" s="120"/>
      <c r="H53" s="120"/>
      <c r="I53" s="120"/>
      <c r="J53" s="120"/>
      <c r="K53" s="120"/>
      <c r="L53" s="120"/>
      <c r="M53" s="120"/>
      <c r="N53" s="120"/>
      <c r="O53" s="120"/>
      <c r="P53" s="120"/>
      <c r="Q53" s="120"/>
      <c r="R53" s="120"/>
      <c r="S53" s="120"/>
      <c r="T53" s="120"/>
      <c r="U53" s="120"/>
    </row>
    <row r="54" spans="4:21" x14ac:dyDescent="0.25">
      <c r="D54" s="120"/>
      <c r="E54" s="120"/>
      <c r="F54" s="120"/>
      <c r="G54" s="120"/>
      <c r="H54" s="120"/>
      <c r="I54" s="120"/>
      <c r="J54" s="120"/>
      <c r="K54" s="120"/>
      <c r="L54" s="120"/>
      <c r="M54" s="120"/>
      <c r="N54" s="120"/>
      <c r="O54" s="120"/>
      <c r="P54" s="120"/>
      <c r="Q54" s="120"/>
      <c r="R54" s="120"/>
      <c r="S54" s="120"/>
      <c r="T54" s="120"/>
      <c r="U54" s="120"/>
    </row>
    <row r="55" spans="4:21" x14ac:dyDescent="0.25">
      <c r="D55" s="120"/>
      <c r="E55" s="120"/>
      <c r="F55" s="120"/>
      <c r="G55" s="120"/>
      <c r="H55" s="120"/>
      <c r="I55" s="120"/>
      <c r="J55" s="120"/>
      <c r="K55" s="120"/>
      <c r="L55" s="120"/>
      <c r="M55" s="120"/>
      <c r="N55" s="120"/>
      <c r="O55" s="120"/>
      <c r="P55" s="120"/>
      <c r="Q55" s="120"/>
      <c r="R55" s="120"/>
      <c r="S55" s="120"/>
      <c r="T55" s="120"/>
      <c r="U55" s="120"/>
    </row>
    <row r="56" spans="4:21" x14ac:dyDescent="0.25">
      <c r="D56" s="120"/>
      <c r="E56" s="120"/>
      <c r="F56" s="120"/>
      <c r="G56" s="120"/>
      <c r="H56" s="120"/>
      <c r="I56" s="120"/>
      <c r="J56" s="120"/>
      <c r="K56" s="120"/>
      <c r="L56" s="120"/>
      <c r="M56" s="120"/>
      <c r="N56" s="120"/>
      <c r="O56" s="120"/>
      <c r="P56" s="120"/>
      <c r="Q56" s="120"/>
      <c r="R56" s="120"/>
      <c r="S56" s="120"/>
      <c r="T56" s="120"/>
      <c r="U56" s="120"/>
    </row>
    <row r="57" spans="4:21" x14ac:dyDescent="0.25">
      <c r="D57" s="120"/>
      <c r="E57" s="120"/>
      <c r="F57" s="120"/>
      <c r="G57" s="120"/>
      <c r="H57" s="120"/>
      <c r="I57" s="120"/>
      <c r="J57" s="120"/>
      <c r="K57" s="120"/>
      <c r="L57" s="120"/>
      <c r="M57" s="120"/>
      <c r="N57" s="120"/>
      <c r="O57" s="120"/>
      <c r="P57" s="120"/>
      <c r="Q57" s="120"/>
      <c r="R57" s="120"/>
      <c r="S57" s="120"/>
      <c r="T57" s="120"/>
      <c r="U57" s="120"/>
    </row>
    <row r="58" spans="4:21" x14ac:dyDescent="0.25">
      <c r="D58" s="120"/>
      <c r="E58" s="120"/>
      <c r="F58" s="120"/>
      <c r="G58" s="120"/>
      <c r="H58" s="120"/>
      <c r="I58" s="120"/>
      <c r="J58" s="120"/>
      <c r="K58" s="120"/>
      <c r="L58" s="120"/>
      <c r="M58" s="120"/>
      <c r="N58" s="120"/>
      <c r="O58" s="120"/>
      <c r="P58" s="120"/>
      <c r="Q58" s="120"/>
      <c r="R58" s="120"/>
      <c r="S58" s="120"/>
      <c r="T58" s="120"/>
      <c r="U58" s="120"/>
    </row>
    <row r="59" spans="4:21" x14ac:dyDescent="0.25">
      <c r="D59" s="120"/>
      <c r="E59" s="120"/>
      <c r="F59" s="120"/>
      <c r="G59" s="120"/>
      <c r="H59" s="120"/>
      <c r="I59" s="120"/>
      <c r="J59" s="120"/>
      <c r="K59" s="120"/>
      <c r="L59" s="120"/>
      <c r="M59" s="120"/>
      <c r="N59" s="120"/>
      <c r="O59" s="120"/>
      <c r="P59" s="120"/>
      <c r="Q59" s="120"/>
      <c r="R59" s="120"/>
      <c r="S59" s="120"/>
      <c r="T59" s="120"/>
      <c r="U59" s="120"/>
    </row>
    <row r="60" spans="4:21" x14ac:dyDescent="0.25">
      <c r="D60" s="120"/>
      <c r="E60" s="120"/>
      <c r="F60" s="120"/>
      <c r="G60" s="120"/>
      <c r="H60" s="120"/>
      <c r="I60" s="120"/>
      <c r="J60" s="120"/>
      <c r="K60" s="120"/>
      <c r="L60" s="120"/>
      <c r="M60" s="120"/>
      <c r="N60" s="120"/>
      <c r="O60" s="120"/>
      <c r="P60" s="120"/>
      <c r="Q60" s="120"/>
      <c r="R60" s="120"/>
      <c r="S60" s="120"/>
      <c r="T60" s="120"/>
      <c r="U60" s="120"/>
    </row>
    <row r="61" spans="4:21" x14ac:dyDescent="0.25">
      <c r="D61" s="120"/>
      <c r="E61" s="120"/>
      <c r="F61" s="120"/>
      <c r="G61" s="120"/>
      <c r="H61" s="120"/>
      <c r="I61" s="120"/>
      <c r="J61" s="120"/>
      <c r="K61" s="120"/>
      <c r="L61" s="120"/>
      <c r="M61" s="120"/>
      <c r="N61" s="120"/>
      <c r="O61" s="120"/>
      <c r="P61" s="120"/>
      <c r="Q61" s="120"/>
      <c r="R61" s="120"/>
      <c r="S61" s="120"/>
      <c r="T61" s="120"/>
      <c r="U61" s="120"/>
    </row>
    <row r="62" spans="4:21" x14ac:dyDescent="0.25">
      <c r="D62" s="120"/>
      <c r="E62" s="120"/>
      <c r="F62" s="120"/>
      <c r="G62" s="120"/>
      <c r="H62" s="120"/>
      <c r="I62" s="120"/>
      <c r="J62" s="120"/>
      <c r="K62" s="120"/>
      <c r="L62" s="120"/>
      <c r="M62" s="120"/>
      <c r="N62" s="120"/>
      <c r="O62" s="120"/>
      <c r="P62" s="120"/>
      <c r="Q62" s="120"/>
      <c r="R62" s="120"/>
      <c r="S62" s="120"/>
      <c r="T62" s="120"/>
      <c r="U62" s="120"/>
    </row>
    <row r="63" spans="4:21" x14ac:dyDescent="0.25">
      <c r="D63" s="120"/>
      <c r="E63" s="120"/>
      <c r="F63" s="120"/>
      <c r="G63" s="120"/>
      <c r="H63" s="120"/>
      <c r="I63" s="120"/>
      <c r="J63" s="120"/>
      <c r="K63" s="120"/>
      <c r="L63" s="120"/>
      <c r="M63" s="120"/>
      <c r="N63" s="120"/>
      <c r="O63" s="120"/>
      <c r="P63" s="120"/>
      <c r="Q63" s="120"/>
      <c r="R63" s="120"/>
      <c r="S63" s="120"/>
      <c r="T63" s="120"/>
      <c r="U63" s="120"/>
    </row>
    <row r="64" spans="4:21" x14ac:dyDescent="0.25">
      <c r="D64" s="120"/>
      <c r="E64" s="120"/>
      <c r="F64" s="120"/>
      <c r="G64" s="120"/>
      <c r="H64" s="120"/>
      <c r="I64" s="120"/>
      <c r="J64" s="120"/>
      <c r="K64" s="120"/>
      <c r="L64" s="120"/>
      <c r="M64" s="120"/>
      <c r="N64" s="120"/>
      <c r="O64" s="120"/>
      <c r="P64" s="120"/>
      <c r="Q64" s="120"/>
      <c r="R64" s="120"/>
      <c r="S64" s="120"/>
      <c r="T64" s="120"/>
      <c r="U64" s="120"/>
    </row>
    <row r="65" spans="4:21" x14ac:dyDescent="0.25">
      <c r="D65" s="120"/>
      <c r="E65" s="120"/>
      <c r="F65" s="120"/>
      <c r="G65" s="120"/>
      <c r="H65" s="120"/>
      <c r="I65" s="120"/>
      <c r="J65" s="120"/>
      <c r="K65" s="120"/>
      <c r="L65" s="120"/>
      <c r="M65" s="120"/>
      <c r="N65" s="120"/>
      <c r="O65" s="120"/>
      <c r="P65" s="120"/>
      <c r="Q65" s="120"/>
      <c r="R65" s="120"/>
      <c r="S65" s="120"/>
      <c r="T65" s="120"/>
      <c r="U65" s="120"/>
    </row>
    <row r="66" spans="4:21" x14ac:dyDescent="0.25">
      <c r="D66" s="120"/>
      <c r="E66" s="120"/>
      <c r="F66" s="120"/>
      <c r="G66" s="120"/>
      <c r="H66" s="120"/>
      <c r="I66" s="120"/>
      <c r="J66" s="120"/>
      <c r="K66" s="120"/>
      <c r="L66" s="120"/>
      <c r="M66" s="120"/>
      <c r="N66" s="120"/>
      <c r="O66" s="120"/>
      <c r="P66" s="120"/>
      <c r="Q66" s="120"/>
      <c r="R66" s="120"/>
      <c r="S66" s="120"/>
      <c r="T66" s="120"/>
      <c r="U66" s="120"/>
    </row>
    <row r="67" spans="4:21" x14ac:dyDescent="0.25">
      <c r="D67" s="120"/>
      <c r="E67" s="120"/>
      <c r="F67" s="120"/>
      <c r="G67" s="120"/>
      <c r="H67" s="120"/>
      <c r="I67" s="120"/>
      <c r="J67" s="120"/>
      <c r="K67" s="120"/>
      <c r="L67" s="120"/>
      <c r="M67" s="120"/>
      <c r="N67" s="120"/>
      <c r="O67" s="120"/>
      <c r="P67" s="120"/>
      <c r="Q67" s="120"/>
      <c r="R67" s="120"/>
      <c r="S67" s="120"/>
      <c r="T67" s="120"/>
      <c r="U67" s="120"/>
    </row>
    <row r="68" spans="4:21" x14ac:dyDescent="0.25">
      <c r="D68" s="120"/>
      <c r="E68" s="120"/>
      <c r="F68" s="120"/>
      <c r="G68" s="120"/>
      <c r="H68" s="120"/>
      <c r="I68" s="120"/>
      <c r="J68" s="120"/>
      <c r="K68" s="120"/>
      <c r="L68" s="120"/>
      <c r="M68" s="120"/>
      <c r="N68" s="120"/>
      <c r="O68" s="120"/>
      <c r="P68" s="120"/>
      <c r="Q68" s="120"/>
      <c r="R68" s="120"/>
      <c r="S68" s="120"/>
      <c r="T68" s="120"/>
      <c r="U68" s="120"/>
    </row>
    <row r="69" spans="4:21" x14ac:dyDescent="0.25">
      <c r="D69" s="120"/>
      <c r="E69" s="120"/>
      <c r="F69" s="120"/>
      <c r="G69" s="120"/>
      <c r="H69" s="120"/>
      <c r="I69" s="120"/>
      <c r="J69" s="120"/>
      <c r="K69" s="120"/>
      <c r="L69" s="120"/>
      <c r="M69" s="120"/>
      <c r="N69" s="120"/>
      <c r="O69" s="120"/>
      <c r="P69" s="120"/>
      <c r="Q69" s="120"/>
      <c r="R69" s="120"/>
      <c r="S69" s="120"/>
      <c r="T69" s="120"/>
      <c r="U69" s="120"/>
    </row>
    <row r="70" spans="4:21" x14ac:dyDescent="0.25">
      <c r="D70" s="120"/>
      <c r="E70" s="120"/>
      <c r="F70" s="120"/>
      <c r="G70" s="120"/>
      <c r="H70" s="120"/>
      <c r="I70" s="120"/>
      <c r="J70" s="120"/>
      <c r="K70" s="120"/>
      <c r="L70" s="120"/>
      <c r="M70" s="120"/>
      <c r="N70" s="120"/>
      <c r="O70" s="120"/>
      <c r="P70" s="120"/>
      <c r="Q70" s="120"/>
      <c r="R70" s="120"/>
      <c r="S70" s="120"/>
      <c r="T70" s="120"/>
      <c r="U70" s="120"/>
    </row>
    <row r="71" spans="4:21" x14ac:dyDescent="0.25">
      <c r="D71" s="120"/>
      <c r="E71" s="120"/>
      <c r="F71" s="120"/>
      <c r="G71" s="120"/>
      <c r="H71" s="120"/>
      <c r="I71" s="120"/>
      <c r="J71" s="120"/>
      <c r="K71" s="120"/>
      <c r="L71" s="120"/>
      <c r="M71" s="120"/>
      <c r="N71" s="120"/>
      <c r="O71" s="120"/>
      <c r="P71" s="120"/>
      <c r="Q71" s="120"/>
      <c r="R71" s="120"/>
      <c r="S71" s="120"/>
      <c r="T71" s="120"/>
      <c r="U71" s="120"/>
    </row>
    <row r="72" spans="4:21" x14ac:dyDescent="0.25">
      <c r="D72" s="120"/>
      <c r="E72" s="120"/>
      <c r="F72" s="120"/>
      <c r="G72" s="120"/>
      <c r="H72" s="120"/>
      <c r="I72" s="120"/>
      <c r="J72" s="120"/>
      <c r="K72" s="120"/>
      <c r="L72" s="120"/>
      <c r="M72" s="120"/>
      <c r="N72" s="120"/>
      <c r="O72" s="120"/>
      <c r="P72" s="120"/>
      <c r="Q72" s="120"/>
      <c r="R72" s="120"/>
      <c r="S72" s="120"/>
      <c r="T72" s="120"/>
      <c r="U72" s="120"/>
    </row>
    <row r="73" spans="4:21" x14ac:dyDescent="0.25">
      <c r="D73" s="120"/>
      <c r="E73" s="120"/>
      <c r="F73" s="120"/>
      <c r="G73" s="120"/>
      <c r="H73" s="120"/>
      <c r="I73" s="120"/>
      <c r="J73" s="120"/>
      <c r="K73" s="120"/>
      <c r="L73" s="120"/>
      <c r="M73" s="120"/>
      <c r="N73" s="120"/>
      <c r="O73" s="120"/>
      <c r="P73" s="120"/>
      <c r="Q73" s="120"/>
      <c r="R73" s="120"/>
      <c r="S73" s="120"/>
      <c r="T73" s="120"/>
      <c r="U73" s="120"/>
    </row>
    <row r="74" spans="4:21" x14ac:dyDescent="0.25">
      <c r="D74" s="120"/>
      <c r="E74" s="120"/>
      <c r="F74" s="120"/>
      <c r="G74" s="120"/>
      <c r="H74" s="120"/>
      <c r="I74" s="120"/>
      <c r="J74" s="120"/>
      <c r="K74" s="120"/>
      <c r="L74" s="120"/>
      <c r="M74" s="120"/>
      <c r="N74" s="120"/>
      <c r="O74" s="120"/>
      <c r="P74" s="120"/>
      <c r="Q74" s="120"/>
      <c r="R74" s="120"/>
      <c r="S74" s="120"/>
      <c r="T74" s="120"/>
      <c r="U74" s="120"/>
    </row>
    <row r="75" spans="4:21" x14ac:dyDescent="0.25">
      <c r="D75" s="120"/>
      <c r="E75" s="120"/>
      <c r="F75" s="120"/>
      <c r="G75" s="120"/>
      <c r="H75" s="120"/>
      <c r="I75" s="120"/>
      <c r="J75" s="120"/>
      <c r="K75" s="120"/>
      <c r="L75" s="120"/>
      <c r="M75" s="120"/>
      <c r="N75" s="120"/>
      <c r="O75" s="120"/>
      <c r="P75" s="120"/>
      <c r="Q75" s="120"/>
      <c r="R75" s="120"/>
      <c r="S75" s="120"/>
      <c r="T75" s="120"/>
      <c r="U75" s="120"/>
    </row>
    <row r="76" spans="4:21" x14ac:dyDescent="0.25">
      <c r="D76" s="120"/>
      <c r="E76" s="120"/>
      <c r="F76" s="120"/>
      <c r="G76" s="120"/>
      <c r="H76" s="120"/>
      <c r="I76" s="120"/>
      <c r="J76" s="120"/>
      <c r="K76" s="120"/>
      <c r="L76" s="120"/>
      <c r="M76" s="120"/>
      <c r="N76" s="120"/>
      <c r="O76" s="120"/>
      <c r="P76" s="120"/>
      <c r="Q76" s="120"/>
      <c r="R76" s="120"/>
      <c r="S76" s="120"/>
      <c r="T76" s="120"/>
      <c r="U76" s="120"/>
    </row>
    <row r="77" spans="4:21" x14ac:dyDescent="0.25">
      <c r="D77" s="120"/>
      <c r="E77" s="120"/>
      <c r="F77" s="120"/>
      <c r="G77" s="120"/>
      <c r="H77" s="120"/>
      <c r="I77" s="120"/>
      <c r="J77" s="120"/>
      <c r="K77" s="120"/>
      <c r="L77" s="120"/>
      <c r="M77" s="120"/>
      <c r="N77" s="120"/>
      <c r="O77" s="120"/>
      <c r="P77" s="120"/>
      <c r="Q77" s="120"/>
      <c r="R77" s="120"/>
      <c r="S77" s="120"/>
      <c r="T77" s="120"/>
      <c r="U77" s="120"/>
    </row>
    <row r="78" spans="4:21" x14ac:dyDescent="0.25">
      <c r="D78" s="120"/>
      <c r="E78" s="120"/>
      <c r="F78" s="120"/>
      <c r="G78" s="120"/>
      <c r="H78" s="120"/>
      <c r="I78" s="120"/>
      <c r="J78" s="120"/>
      <c r="K78" s="120"/>
      <c r="L78" s="120"/>
      <c r="M78" s="120"/>
      <c r="N78" s="120"/>
      <c r="O78" s="120"/>
      <c r="P78" s="120"/>
      <c r="Q78" s="120"/>
      <c r="R78" s="120"/>
      <c r="S78" s="120"/>
      <c r="T78" s="120"/>
      <c r="U78" s="120"/>
    </row>
    <row r="79" spans="4:21" x14ac:dyDescent="0.25">
      <c r="D79" s="120"/>
      <c r="E79" s="120"/>
      <c r="F79" s="120"/>
      <c r="G79" s="120"/>
      <c r="H79" s="120"/>
      <c r="I79" s="120"/>
      <c r="J79" s="120"/>
      <c r="K79" s="120"/>
      <c r="L79" s="120"/>
      <c r="M79" s="120"/>
      <c r="N79" s="120"/>
      <c r="O79" s="120"/>
      <c r="P79" s="120"/>
      <c r="Q79" s="120"/>
      <c r="R79" s="120"/>
      <c r="S79" s="120"/>
      <c r="T79" s="120"/>
      <c r="U79" s="120"/>
    </row>
    <row r="80" spans="4:21" x14ac:dyDescent="0.25">
      <c r="D80" s="120"/>
      <c r="E80" s="120"/>
      <c r="F80" s="120"/>
      <c r="G80" s="120"/>
      <c r="H80" s="120"/>
      <c r="I80" s="120"/>
      <c r="J80" s="120"/>
      <c r="K80" s="120"/>
      <c r="L80" s="120"/>
      <c r="M80" s="120"/>
      <c r="N80" s="120"/>
      <c r="O80" s="120"/>
      <c r="P80" s="120"/>
      <c r="Q80" s="120"/>
      <c r="R80" s="120"/>
      <c r="S80" s="120"/>
      <c r="T80" s="120"/>
      <c r="U80" s="120"/>
    </row>
    <row r="81" spans="4:21" x14ac:dyDescent="0.25">
      <c r="D81" s="120"/>
      <c r="E81" s="120"/>
      <c r="F81" s="120"/>
      <c r="G81" s="120"/>
      <c r="H81" s="120"/>
      <c r="I81" s="120"/>
      <c r="J81" s="120"/>
      <c r="K81" s="120"/>
      <c r="L81" s="120"/>
      <c r="M81" s="120"/>
      <c r="N81" s="120"/>
      <c r="O81" s="120"/>
      <c r="P81" s="120"/>
      <c r="Q81" s="120"/>
      <c r="R81" s="120"/>
      <c r="S81" s="120"/>
      <c r="T81" s="120"/>
      <c r="U81" s="120"/>
    </row>
    <row r="82" spans="4:21" x14ac:dyDescent="0.25">
      <c r="D82" s="120"/>
      <c r="E82" s="120"/>
      <c r="F82" s="120"/>
      <c r="G82" s="120"/>
      <c r="H82" s="120"/>
      <c r="I82" s="120"/>
      <c r="J82" s="120"/>
      <c r="K82" s="120"/>
      <c r="L82" s="120"/>
      <c r="M82" s="120"/>
      <c r="N82" s="120"/>
      <c r="O82" s="120"/>
      <c r="P82" s="120"/>
      <c r="Q82" s="120"/>
      <c r="R82" s="120"/>
      <c r="S82" s="120"/>
      <c r="T82" s="120"/>
      <c r="U82" s="120"/>
    </row>
    <row r="83" spans="4:21" x14ac:dyDescent="0.25">
      <c r="D83" s="120"/>
      <c r="E83" s="120"/>
      <c r="F83" s="120"/>
      <c r="G83" s="120"/>
      <c r="H83" s="120"/>
      <c r="I83" s="120"/>
      <c r="J83" s="120"/>
      <c r="K83" s="120"/>
      <c r="L83" s="120"/>
      <c r="M83" s="120"/>
      <c r="N83" s="120"/>
      <c r="O83" s="120"/>
      <c r="P83" s="120"/>
      <c r="Q83" s="120"/>
      <c r="R83" s="120"/>
      <c r="S83" s="120"/>
      <c r="T83" s="120"/>
      <c r="U83" s="120"/>
    </row>
    <row r="84" spans="4:21" x14ac:dyDescent="0.25">
      <c r="D84" s="120"/>
      <c r="E84" s="120"/>
      <c r="F84" s="120"/>
      <c r="G84" s="120"/>
      <c r="H84" s="120"/>
      <c r="I84" s="120"/>
      <c r="J84" s="120"/>
      <c r="K84" s="120"/>
      <c r="L84" s="120"/>
      <c r="M84" s="120"/>
      <c r="N84" s="120"/>
      <c r="O84" s="120"/>
      <c r="P84" s="120"/>
      <c r="Q84" s="120"/>
      <c r="R84" s="120"/>
      <c r="S84" s="120"/>
      <c r="T84" s="120"/>
      <c r="U84" s="120"/>
    </row>
  </sheetData>
  <customSheetViews>
    <customSheetView guid="{83C0530C-7214-41FC-893B-10123BBDE999}" scale="60" showPageBreaks="1" view="pageBreakPreview" showRuler="0">
      <selection activeCell="C32" sqref="C32"/>
      <pageMargins left="0.24" right="0.35" top="0.21" bottom="0.27" header="0.17" footer="0.2"/>
      <pageSetup orientation="landscape" r:id="rId1"/>
      <headerFooter alignWithMargins="0"/>
    </customSheetView>
  </customSheetViews>
  <mergeCells count="1">
    <mergeCell ref="A1:K1"/>
  </mergeCells>
  <phoneticPr fontId="0" type="noConversion"/>
  <printOptions horizontalCentered="1"/>
  <pageMargins left="0.42" right="0.35" top="0.21" bottom="0.27" header="0.17" footer="0.2"/>
  <pageSetup scale="64" orientation="portrait" r:id="rId2"/>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rgb="FFFF0000"/>
  </sheetPr>
  <dimension ref="A1:M124"/>
  <sheetViews>
    <sheetView view="pageBreakPreview" zoomScaleNormal="75" zoomScaleSheetLayoutView="100" workbookViewId="0">
      <pane xSplit="2" ySplit="5" topLeftCell="C88" activePane="bottomRight" state="frozen"/>
      <selection pane="topRight" activeCell="C1" sqref="C1"/>
      <selection pane="bottomLeft" activeCell="A6" sqref="A6"/>
      <selection pane="bottomRight" activeCell="P109" sqref="P109"/>
    </sheetView>
  </sheetViews>
  <sheetFormatPr defaultColWidth="9.109375" defaultRowHeight="8.4" x14ac:dyDescent="0.15"/>
  <cols>
    <col min="1" max="1" width="4.88671875" style="115" customWidth="1"/>
    <col min="2" max="2" width="19.109375" style="115" customWidth="1"/>
    <col min="3" max="3" width="9.5546875" style="115" customWidth="1"/>
    <col min="4" max="4" width="8.88671875" style="115" customWidth="1"/>
    <col min="5" max="5" width="7.33203125" style="115" customWidth="1"/>
    <col min="6" max="11" width="8.88671875" style="115" customWidth="1"/>
    <col min="12" max="12" width="6.5546875" style="115" customWidth="1"/>
    <col min="13" max="13" width="8.109375" style="115" customWidth="1"/>
    <col min="14" max="14" width="9.109375" style="115"/>
    <col min="15" max="15" width="10.88671875" style="115" customWidth="1"/>
    <col min="16" max="16" width="10.44140625" style="115" customWidth="1"/>
    <col min="17" max="16384" width="9.109375" style="115"/>
  </cols>
  <sheetData>
    <row r="1" spans="1:13" ht="12.6" customHeight="1" x14ac:dyDescent="0.15">
      <c r="A1" s="1186" t="s">
        <v>651</v>
      </c>
      <c r="B1" s="1186"/>
      <c r="C1" s="1186"/>
      <c r="D1" s="1186"/>
      <c r="E1" s="1186"/>
      <c r="F1" s="1186"/>
      <c r="G1" s="1186"/>
      <c r="H1" s="1186"/>
      <c r="I1" s="1186"/>
      <c r="J1" s="1186"/>
      <c r="K1" s="1186"/>
      <c r="L1" s="1186"/>
      <c r="M1" s="1186"/>
    </row>
    <row r="2" spans="1:13" ht="13.2" x14ac:dyDescent="0.25">
      <c r="A2" s="430" t="s">
        <v>97</v>
      </c>
      <c r="B2" s="430"/>
      <c r="C2" s="430"/>
      <c r="D2" s="430"/>
      <c r="E2" s="430"/>
      <c r="F2" s="422"/>
      <c r="G2" s="422"/>
      <c r="H2" s="422"/>
      <c r="I2" s="422"/>
      <c r="J2" s="422"/>
      <c r="K2" s="422" t="s">
        <v>24</v>
      </c>
      <c r="L2" s="422"/>
      <c r="M2" s="422"/>
    </row>
    <row r="3" spans="1:13" ht="12.6" thickBot="1" x14ac:dyDescent="0.3">
      <c r="A3" s="58"/>
      <c r="B3" s="58"/>
      <c r="C3" s="58"/>
      <c r="D3" s="58"/>
      <c r="E3" s="58"/>
      <c r="F3" s="58"/>
      <c r="G3" s="58"/>
      <c r="H3" s="58"/>
      <c r="I3" s="58"/>
      <c r="J3" s="58"/>
      <c r="K3" s="58"/>
      <c r="L3" s="58"/>
      <c r="M3" s="58"/>
    </row>
    <row r="4" spans="1:13" ht="45.6" x14ac:dyDescent="0.2">
      <c r="A4" s="274" t="s">
        <v>372</v>
      </c>
      <c r="B4" s="275" t="s">
        <v>186</v>
      </c>
      <c r="C4" s="1234" t="s">
        <v>136</v>
      </c>
      <c r="D4" s="1235"/>
      <c r="E4" s="1235"/>
      <c r="F4" s="1236"/>
      <c r="G4" s="275" t="s">
        <v>140</v>
      </c>
      <c r="H4" s="1237" t="s">
        <v>141</v>
      </c>
      <c r="I4" s="1238"/>
      <c r="J4" s="1234" t="s">
        <v>278</v>
      </c>
      <c r="K4" s="1235"/>
      <c r="L4" s="1236"/>
      <c r="M4" s="276" t="s">
        <v>144</v>
      </c>
    </row>
    <row r="5" spans="1:13" s="512" customFormat="1" ht="23.4" thickBot="1" x14ac:dyDescent="0.3">
      <c r="A5" s="505"/>
      <c r="B5" s="506" t="s">
        <v>283</v>
      </c>
      <c r="C5" s="507" t="s">
        <v>137</v>
      </c>
      <c r="D5" s="507" t="s">
        <v>138</v>
      </c>
      <c r="E5" s="507" t="s">
        <v>139</v>
      </c>
      <c r="F5" s="507" t="s">
        <v>177</v>
      </c>
      <c r="G5" s="507"/>
      <c r="H5" s="507" t="s">
        <v>142</v>
      </c>
      <c r="I5" s="508" t="s">
        <v>143</v>
      </c>
      <c r="J5" s="509" t="s">
        <v>142</v>
      </c>
      <c r="K5" s="509" t="s">
        <v>143</v>
      </c>
      <c r="L5" s="510" t="s">
        <v>375</v>
      </c>
      <c r="M5" s="511"/>
    </row>
    <row r="6" spans="1:13" ht="12.6" thickBot="1" x14ac:dyDescent="0.3">
      <c r="A6" s="120"/>
      <c r="B6" s="120"/>
      <c r="C6" s="120"/>
      <c r="D6" s="120"/>
      <c r="E6" s="120"/>
      <c r="F6" s="120"/>
      <c r="G6" s="120"/>
      <c r="H6" s="120"/>
      <c r="I6" s="120"/>
      <c r="J6" s="120"/>
      <c r="K6" s="120"/>
      <c r="L6" s="120"/>
      <c r="M6" s="120"/>
    </row>
    <row r="7" spans="1:13" ht="12" x14ac:dyDescent="0.25">
      <c r="A7" s="845"/>
      <c r="B7" s="846" t="s">
        <v>1520</v>
      </c>
      <c r="C7" s="856"/>
      <c r="D7" s="856"/>
      <c r="E7" s="856"/>
      <c r="F7" s="856"/>
      <c r="G7" s="856"/>
      <c r="H7" s="856"/>
      <c r="I7" s="856"/>
      <c r="J7" s="856"/>
      <c r="K7" s="856"/>
      <c r="L7" s="856"/>
      <c r="M7" s="856"/>
    </row>
    <row r="8" spans="1:13" ht="12" x14ac:dyDescent="0.25">
      <c r="A8" s="847"/>
      <c r="B8" s="848"/>
      <c r="C8" s="857"/>
      <c r="D8" s="857"/>
      <c r="E8" s="857"/>
      <c r="F8" s="857"/>
      <c r="G8" s="857"/>
      <c r="H8" s="857"/>
      <c r="I8" s="857"/>
      <c r="J8" s="857"/>
      <c r="K8" s="857"/>
      <c r="L8" s="857"/>
      <c r="M8" s="857"/>
    </row>
    <row r="9" spans="1:13" ht="12" x14ac:dyDescent="0.25">
      <c r="A9" s="849" t="s">
        <v>188</v>
      </c>
      <c r="B9" s="850" t="s">
        <v>423</v>
      </c>
      <c r="C9" s="857"/>
      <c r="D9" s="857"/>
      <c r="E9" s="857"/>
      <c r="F9" s="857"/>
      <c r="G9" s="857"/>
      <c r="H9" s="857"/>
      <c r="I9" s="857"/>
      <c r="J9" s="857"/>
      <c r="K9" s="857"/>
      <c r="L9" s="857"/>
      <c r="M9" s="857"/>
    </row>
    <row r="10" spans="1:13" ht="12" x14ac:dyDescent="0.25">
      <c r="A10" s="847"/>
      <c r="B10" s="848"/>
      <c r="C10" s="857"/>
      <c r="D10" s="857"/>
      <c r="E10" s="857"/>
      <c r="F10" s="857"/>
      <c r="G10" s="857"/>
      <c r="H10" s="857"/>
      <c r="I10" s="857"/>
      <c r="J10" s="857"/>
      <c r="K10" s="857"/>
      <c r="L10" s="857"/>
      <c r="M10" s="857"/>
    </row>
    <row r="11" spans="1:13" ht="12" hidden="1" x14ac:dyDescent="0.25">
      <c r="A11" s="851">
        <v>1</v>
      </c>
      <c r="B11" s="852" t="s">
        <v>464</v>
      </c>
      <c r="C11" s="858" t="e">
        <f>#REF!</f>
        <v>#REF!</v>
      </c>
      <c r="D11" s="858">
        <v>0</v>
      </c>
      <c r="E11" s="858">
        <v>0</v>
      </c>
      <c r="F11" s="858" t="e">
        <f t="shared" ref="F11:F17" si="0">C11+D11+E11</f>
        <v>#REF!</v>
      </c>
      <c r="G11" s="861">
        <v>0</v>
      </c>
      <c r="H11" s="862">
        <v>0</v>
      </c>
      <c r="I11" s="862">
        <v>0</v>
      </c>
      <c r="J11" s="862">
        <v>0</v>
      </c>
      <c r="K11" s="862">
        <v>0</v>
      </c>
      <c r="L11" s="860"/>
      <c r="M11" s="860"/>
    </row>
    <row r="12" spans="1:13" ht="12" hidden="1" x14ac:dyDescent="0.25">
      <c r="A12" s="851">
        <v>2</v>
      </c>
      <c r="B12" s="852" t="s">
        <v>114</v>
      </c>
      <c r="C12" s="858" t="e">
        <f>#REF!</f>
        <v>#REF!</v>
      </c>
      <c r="D12" s="858">
        <v>0</v>
      </c>
      <c r="E12" s="858">
        <v>0</v>
      </c>
      <c r="F12" s="858" t="e">
        <f t="shared" si="0"/>
        <v>#REF!</v>
      </c>
      <c r="G12" s="861">
        <v>0</v>
      </c>
      <c r="H12" s="862">
        <v>0</v>
      </c>
      <c r="I12" s="862">
        <v>0</v>
      </c>
      <c r="J12" s="862">
        <v>0</v>
      </c>
      <c r="K12" s="862">
        <v>0</v>
      </c>
      <c r="L12" s="860"/>
      <c r="M12" s="860"/>
    </row>
    <row r="13" spans="1:13" ht="12" hidden="1" x14ac:dyDescent="0.25">
      <c r="A13" s="851">
        <v>3</v>
      </c>
      <c r="B13" s="853" t="s">
        <v>115</v>
      </c>
      <c r="C13" s="858" t="e">
        <f>#REF!</f>
        <v>#REF!</v>
      </c>
      <c r="D13" s="858">
        <v>0</v>
      </c>
      <c r="E13" s="858">
        <v>0</v>
      </c>
      <c r="F13" s="858" t="e">
        <f t="shared" si="0"/>
        <v>#REF!</v>
      </c>
      <c r="G13" s="861">
        <v>0</v>
      </c>
      <c r="H13" s="862">
        <v>0</v>
      </c>
      <c r="I13" s="862">
        <v>0</v>
      </c>
      <c r="J13" s="862">
        <v>0</v>
      </c>
      <c r="K13" s="862">
        <v>0</v>
      </c>
      <c r="L13" s="860"/>
      <c r="M13" s="860"/>
    </row>
    <row r="14" spans="1:13" ht="12" hidden="1" x14ac:dyDescent="0.25">
      <c r="A14" s="851">
        <v>4</v>
      </c>
      <c r="B14" s="853" t="s">
        <v>465</v>
      </c>
      <c r="C14" s="858" t="e">
        <f>#REF!</f>
        <v>#REF!</v>
      </c>
      <c r="D14" s="858">
        <v>0</v>
      </c>
      <c r="E14" s="858">
        <v>0</v>
      </c>
      <c r="F14" s="858" t="e">
        <f t="shared" si="0"/>
        <v>#REF!</v>
      </c>
      <c r="G14" s="861">
        <v>0</v>
      </c>
      <c r="H14" s="862">
        <v>0</v>
      </c>
      <c r="I14" s="862">
        <v>0</v>
      </c>
      <c r="J14" s="862">
        <v>0</v>
      </c>
      <c r="K14" s="862">
        <v>0</v>
      </c>
      <c r="L14" s="860"/>
      <c r="M14" s="860"/>
    </row>
    <row r="15" spans="1:13" ht="12" hidden="1" x14ac:dyDescent="0.25">
      <c r="A15" s="851">
        <v>5</v>
      </c>
      <c r="B15" s="853" t="s">
        <v>466</v>
      </c>
      <c r="C15" s="858" t="e">
        <f>#REF!</f>
        <v>#REF!</v>
      </c>
      <c r="D15" s="858">
        <v>0</v>
      </c>
      <c r="E15" s="858">
        <v>0</v>
      </c>
      <c r="F15" s="858" t="e">
        <f t="shared" si="0"/>
        <v>#REF!</v>
      </c>
      <c r="G15" s="861">
        <v>0</v>
      </c>
      <c r="H15" s="862">
        <v>0</v>
      </c>
      <c r="I15" s="862">
        <v>0</v>
      </c>
      <c r="J15" s="862">
        <v>0</v>
      </c>
      <c r="K15" s="862">
        <v>0</v>
      </c>
      <c r="L15" s="860"/>
      <c r="M15" s="860"/>
    </row>
    <row r="16" spans="1:13" ht="12" hidden="1" x14ac:dyDescent="0.25">
      <c r="A16" s="851">
        <v>6</v>
      </c>
      <c r="B16" s="853" t="s">
        <v>467</v>
      </c>
      <c r="C16" s="858" t="e">
        <f>#REF!</f>
        <v>#REF!</v>
      </c>
      <c r="D16" s="858">
        <v>0</v>
      </c>
      <c r="E16" s="858">
        <v>0</v>
      </c>
      <c r="F16" s="858" t="e">
        <f t="shared" si="0"/>
        <v>#REF!</v>
      </c>
      <c r="G16" s="861">
        <v>0</v>
      </c>
      <c r="H16" s="862">
        <v>0</v>
      </c>
      <c r="I16" s="862">
        <v>0</v>
      </c>
      <c r="J16" s="862">
        <v>0</v>
      </c>
      <c r="K16" s="862">
        <v>0</v>
      </c>
      <c r="L16" s="860"/>
      <c r="M16" s="860"/>
    </row>
    <row r="17" spans="1:13" ht="12" x14ac:dyDescent="0.25">
      <c r="A17" s="851">
        <v>7</v>
      </c>
      <c r="B17" s="853" t="s">
        <v>699</v>
      </c>
      <c r="C17" s="858">
        <f>[16]Interest!$E$8</f>
        <v>5821.7591205999997</v>
      </c>
      <c r="D17" s="858">
        <v>0</v>
      </c>
      <c r="E17" s="858">
        <v>0</v>
      </c>
      <c r="F17" s="858">
        <f t="shared" si="0"/>
        <v>5821.7591205999997</v>
      </c>
      <c r="G17" s="862">
        <f>[16]Interest!$E$9</f>
        <v>1312.7699899000004</v>
      </c>
      <c r="H17" s="862">
        <f>[16]Interest!$E$10</f>
        <v>2.9952999999999999</v>
      </c>
      <c r="I17" s="862">
        <f>H17</f>
        <v>2.9952999999999999</v>
      </c>
      <c r="J17" s="862">
        <f>[16]Interest!$E$13</f>
        <v>544.26080529934416</v>
      </c>
      <c r="K17" s="862">
        <f>J17</f>
        <v>544.26080529934416</v>
      </c>
      <c r="L17" s="863">
        <f>K17/AVERAGE(F17,M17)</f>
        <v>8.4034354537387154E-2</v>
      </c>
      <c r="M17" s="861">
        <f>[16]Interest!$E$11</f>
        <v>7131.5338105000001</v>
      </c>
    </row>
    <row r="18" spans="1:13" ht="12" x14ac:dyDescent="0.25">
      <c r="A18" s="851"/>
      <c r="B18" s="854" t="s">
        <v>177</v>
      </c>
      <c r="C18" s="859">
        <f>C17</f>
        <v>5821.7591205999997</v>
      </c>
      <c r="D18" s="859">
        <f>SUM(D11:D17)</f>
        <v>0</v>
      </c>
      <c r="E18" s="859">
        <f>SUM(E11:E17)</f>
        <v>0</v>
      </c>
      <c r="F18" s="859"/>
      <c r="G18" s="859">
        <f t="shared" ref="G18:K18" si="1">SUM(G11:G17)</f>
        <v>1312.7699899000004</v>
      </c>
      <c r="H18" s="859">
        <f t="shared" si="1"/>
        <v>2.9952999999999999</v>
      </c>
      <c r="I18" s="859">
        <f t="shared" si="1"/>
        <v>2.9952999999999999</v>
      </c>
      <c r="J18" s="859">
        <f t="shared" si="1"/>
        <v>544.26080529934416</v>
      </c>
      <c r="K18" s="859">
        <f t="shared" si="1"/>
        <v>544.26080529934416</v>
      </c>
      <c r="L18" s="863">
        <f>K18/AVERAGE(F18,M18)</f>
        <v>7.6317496314468908E-2</v>
      </c>
      <c r="M18" s="864">
        <f>SUM(M11:M17)</f>
        <v>7131.5338105000001</v>
      </c>
    </row>
    <row r="19" spans="1:13" ht="12" x14ac:dyDescent="0.25">
      <c r="A19" s="851"/>
      <c r="B19" s="855"/>
      <c r="C19" s="860"/>
      <c r="D19" s="862"/>
      <c r="E19" s="860"/>
      <c r="F19" s="860"/>
      <c r="G19" s="860"/>
      <c r="H19" s="860"/>
      <c r="I19" s="860"/>
      <c r="J19" s="860"/>
      <c r="K19" s="860"/>
      <c r="L19" s="860"/>
      <c r="M19" s="862"/>
    </row>
    <row r="20" spans="1:13" ht="12" x14ac:dyDescent="0.2">
      <c r="A20" s="849" t="s">
        <v>189</v>
      </c>
      <c r="B20" s="850" t="s">
        <v>422</v>
      </c>
      <c r="C20" s="861">
        <v>0</v>
      </c>
      <c r="D20" s="861">
        <v>0</v>
      </c>
      <c r="E20" s="861">
        <v>0</v>
      </c>
      <c r="F20" s="861">
        <f>C20+D20+E20</f>
        <v>0</v>
      </c>
      <c r="G20" s="861">
        <v>0</v>
      </c>
      <c r="H20" s="861">
        <v>0</v>
      </c>
      <c r="I20" s="861">
        <v>0</v>
      </c>
      <c r="J20" s="861">
        <v>0</v>
      </c>
      <c r="K20" s="861">
        <v>0</v>
      </c>
      <c r="L20" s="861"/>
      <c r="M20" s="861">
        <v>0</v>
      </c>
    </row>
    <row r="21" spans="1:13" ht="12" x14ac:dyDescent="0.25">
      <c r="A21" s="689"/>
      <c r="B21" s="690"/>
      <c r="C21" s="860"/>
      <c r="D21" s="862"/>
      <c r="E21" s="860"/>
      <c r="F21" s="860"/>
      <c r="G21" s="860"/>
      <c r="H21" s="860"/>
      <c r="I21" s="860"/>
      <c r="J21" s="860"/>
      <c r="K21" s="860"/>
      <c r="L21" s="860"/>
      <c r="M21" s="862"/>
    </row>
    <row r="22" spans="1:13" ht="12" thickBot="1" x14ac:dyDescent="0.25">
      <c r="A22" s="691"/>
      <c r="B22" s="783" t="s">
        <v>177</v>
      </c>
      <c r="C22" s="722">
        <f>C18+C20</f>
        <v>5821.7591205999997</v>
      </c>
      <c r="D22" s="784">
        <f>D18+D20</f>
        <v>0</v>
      </c>
      <c r="E22" s="723">
        <f>E18+E20</f>
        <v>0</v>
      </c>
      <c r="F22" s="724">
        <f>C22+D22+E22</f>
        <v>5821.7591205999997</v>
      </c>
      <c r="G22" s="785">
        <f>G18+G20</f>
        <v>1312.7699899000004</v>
      </c>
      <c r="H22" s="722">
        <f>H18+H20</f>
        <v>2.9952999999999999</v>
      </c>
      <c r="I22" s="724">
        <f>I18+I20</f>
        <v>2.9952999999999999</v>
      </c>
      <c r="J22" s="722">
        <f>J18+J20</f>
        <v>544.26080529934416</v>
      </c>
      <c r="K22" s="723">
        <f>K18+K20</f>
        <v>544.26080529934416</v>
      </c>
      <c r="L22" s="724"/>
      <c r="M22" s="786">
        <f>M18+M20</f>
        <v>7131.5338105000001</v>
      </c>
    </row>
    <row r="23" spans="1:13" ht="12.6" thickBot="1" x14ac:dyDescent="0.3">
      <c r="A23" s="120"/>
      <c r="B23" s="120"/>
      <c r="C23" s="120"/>
      <c r="D23" s="120"/>
      <c r="E23" s="120"/>
      <c r="F23" s="120"/>
      <c r="G23" s="120"/>
      <c r="H23" s="120"/>
      <c r="I23" s="120"/>
      <c r="J23" s="120"/>
      <c r="K23" s="120"/>
      <c r="L23" s="120"/>
      <c r="M23" s="120"/>
    </row>
    <row r="24" spans="1:13" ht="12" x14ac:dyDescent="0.25">
      <c r="A24" s="845"/>
      <c r="B24" s="846" t="s">
        <v>1521</v>
      </c>
      <c r="C24" s="856"/>
      <c r="D24" s="856"/>
      <c r="E24" s="856"/>
      <c r="F24" s="856"/>
      <c r="G24" s="856"/>
      <c r="H24" s="856"/>
      <c r="I24" s="856"/>
      <c r="J24" s="856"/>
      <c r="K24" s="856"/>
      <c r="L24" s="856"/>
      <c r="M24" s="856"/>
    </row>
    <row r="25" spans="1:13" ht="12" x14ac:dyDescent="0.25">
      <c r="A25" s="847"/>
      <c r="B25" s="848"/>
      <c r="C25" s="857"/>
      <c r="D25" s="857"/>
      <c r="E25" s="857"/>
      <c r="F25" s="857"/>
      <c r="G25" s="857"/>
      <c r="H25" s="857"/>
      <c r="I25" s="857"/>
      <c r="J25" s="857"/>
      <c r="K25" s="857"/>
      <c r="L25" s="857"/>
      <c r="M25" s="857"/>
    </row>
    <row r="26" spans="1:13" ht="12" x14ac:dyDescent="0.25">
      <c r="A26" s="849" t="s">
        <v>188</v>
      </c>
      <c r="B26" s="850" t="s">
        <v>423</v>
      </c>
      <c r="C26" s="857"/>
      <c r="D26" s="857"/>
      <c r="E26" s="857"/>
      <c r="F26" s="857"/>
      <c r="G26" s="857"/>
      <c r="H26" s="857"/>
      <c r="I26" s="857"/>
      <c r="J26" s="857"/>
      <c r="K26" s="857"/>
      <c r="L26" s="857"/>
      <c r="M26" s="857"/>
    </row>
    <row r="27" spans="1:13" ht="12" x14ac:dyDescent="0.25">
      <c r="A27" s="847"/>
      <c r="B27" s="848"/>
      <c r="C27" s="857"/>
      <c r="D27" s="857"/>
      <c r="E27" s="857"/>
      <c r="F27" s="857"/>
      <c r="G27" s="857"/>
      <c r="H27" s="857"/>
      <c r="I27" s="857"/>
      <c r="J27" s="857"/>
      <c r="K27" s="857"/>
      <c r="L27" s="857"/>
      <c r="M27" s="857"/>
    </row>
    <row r="28" spans="1:13" ht="12" hidden="1" x14ac:dyDescent="0.25">
      <c r="A28" s="851">
        <v>1</v>
      </c>
      <c r="B28" s="852" t="s">
        <v>464</v>
      </c>
      <c r="C28" s="858">
        <f t="shared" ref="C28:C34" si="2">M11</f>
        <v>0</v>
      </c>
      <c r="D28" s="858">
        <v>0</v>
      </c>
      <c r="E28" s="858">
        <v>0</v>
      </c>
      <c r="F28" s="858">
        <f t="shared" ref="F28:F34" si="3">C28+D28+E28</f>
        <v>0</v>
      </c>
      <c r="G28" s="861">
        <v>0</v>
      </c>
      <c r="H28" s="862">
        <v>0</v>
      </c>
      <c r="I28" s="862">
        <v>0</v>
      </c>
      <c r="J28" s="862">
        <v>0</v>
      </c>
      <c r="K28" s="862">
        <v>0</v>
      </c>
      <c r="L28" s="860"/>
      <c r="M28" s="860"/>
    </row>
    <row r="29" spans="1:13" ht="12" hidden="1" x14ac:dyDescent="0.25">
      <c r="A29" s="851">
        <v>2</v>
      </c>
      <c r="B29" s="852" t="s">
        <v>114</v>
      </c>
      <c r="C29" s="858">
        <f t="shared" si="2"/>
        <v>0</v>
      </c>
      <c r="D29" s="858">
        <v>0</v>
      </c>
      <c r="E29" s="858">
        <v>0</v>
      </c>
      <c r="F29" s="858">
        <f t="shared" si="3"/>
        <v>0</v>
      </c>
      <c r="G29" s="861">
        <v>0</v>
      </c>
      <c r="H29" s="862">
        <v>0</v>
      </c>
      <c r="I29" s="862">
        <v>0</v>
      </c>
      <c r="J29" s="862">
        <v>0</v>
      </c>
      <c r="K29" s="862">
        <v>0</v>
      </c>
      <c r="L29" s="860"/>
      <c r="M29" s="860"/>
    </row>
    <row r="30" spans="1:13" ht="12" hidden="1" x14ac:dyDescent="0.25">
      <c r="A30" s="851">
        <v>3</v>
      </c>
      <c r="B30" s="853" t="s">
        <v>115</v>
      </c>
      <c r="C30" s="858">
        <f t="shared" si="2"/>
        <v>0</v>
      </c>
      <c r="D30" s="858">
        <v>0</v>
      </c>
      <c r="E30" s="858">
        <v>0</v>
      </c>
      <c r="F30" s="858">
        <f t="shared" si="3"/>
        <v>0</v>
      </c>
      <c r="G30" s="861">
        <v>0</v>
      </c>
      <c r="H30" s="862">
        <v>0</v>
      </c>
      <c r="I30" s="862">
        <v>0</v>
      </c>
      <c r="J30" s="862">
        <v>0</v>
      </c>
      <c r="K30" s="862">
        <v>0</v>
      </c>
      <c r="L30" s="860"/>
      <c r="M30" s="860"/>
    </row>
    <row r="31" spans="1:13" ht="12" hidden="1" x14ac:dyDescent="0.25">
      <c r="A31" s="851">
        <v>4</v>
      </c>
      <c r="B31" s="853" t="s">
        <v>465</v>
      </c>
      <c r="C31" s="858">
        <f t="shared" si="2"/>
        <v>0</v>
      </c>
      <c r="D31" s="858">
        <v>0</v>
      </c>
      <c r="E31" s="858">
        <v>0</v>
      </c>
      <c r="F31" s="858">
        <f t="shared" si="3"/>
        <v>0</v>
      </c>
      <c r="G31" s="861">
        <v>0</v>
      </c>
      <c r="H31" s="862">
        <v>0</v>
      </c>
      <c r="I31" s="862">
        <v>0</v>
      </c>
      <c r="J31" s="862">
        <v>0</v>
      </c>
      <c r="K31" s="862">
        <v>0</v>
      </c>
      <c r="L31" s="860"/>
      <c r="M31" s="860"/>
    </row>
    <row r="32" spans="1:13" ht="12" hidden="1" x14ac:dyDescent="0.25">
      <c r="A32" s="851">
        <v>5</v>
      </c>
      <c r="B32" s="853" t="s">
        <v>466</v>
      </c>
      <c r="C32" s="858">
        <f t="shared" si="2"/>
        <v>0</v>
      </c>
      <c r="D32" s="858">
        <v>0</v>
      </c>
      <c r="E32" s="858">
        <v>0</v>
      </c>
      <c r="F32" s="858">
        <f t="shared" si="3"/>
        <v>0</v>
      </c>
      <c r="G32" s="861">
        <v>0</v>
      </c>
      <c r="H32" s="862">
        <v>0</v>
      </c>
      <c r="I32" s="862">
        <v>0</v>
      </c>
      <c r="J32" s="862">
        <v>0</v>
      </c>
      <c r="K32" s="862">
        <v>0</v>
      </c>
      <c r="L32" s="860"/>
      <c r="M32" s="860"/>
    </row>
    <row r="33" spans="1:13" ht="12" hidden="1" x14ac:dyDescent="0.25">
      <c r="A33" s="851">
        <v>6</v>
      </c>
      <c r="B33" s="853" t="s">
        <v>467</v>
      </c>
      <c r="C33" s="858">
        <f t="shared" si="2"/>
        <v>0</v>
      </c>
      <c r="D33" s="858">
        <v>0</v>
      </c>
      <c r="E33" s="858">
        <v>0</v>
      </c>
      <c r="F33" s="858">
        <f t="shared" si="3"/>
        <v>0</v>
      </c>
      <c r="G33" s="861">
        <v>0</v>
      </c>
      <c r="H33" s="862">
        <v>0</v>
      </c>
      <c r="I33" s="862">
        <v>0</v>
      </c>
      <c r="J33" s="862">
        <v>0</v>
      </c>
      <c r="K33" s="862">
        <v>0</v>
      </c>
      <c r="L33" s="860"/>
      <c r="M33" s="860"/>
    </row>
    <row r="34" spans="1:13" ht="12" x14ac:dyDescent="0.25">
      <c r="A34" s="851">
        <v>7</v>
      </c>
      <c r="B34" s="853" t="s">
        <v>699</v>
      </c>
      <c r="C34" s="858">
        <f t="shared" si="2"/>
        <v>7131.5338105000001</v>
      </c>
      <c r="D34" s="858">
        <v>0</v>
      </c>
      <c r="E34" s="858">
        <v>0</v>
      </c>
      <c r="F34" s="858">
        <f t="shared" si="3"/>
        <v>7131.5338105000001</v>
      </c>
      <c r="G34" s="862">
        <f>[16]ARR!$R$131</f>
        <v>1297.9714872</v>
      </c>
      <c r="H34" s="862">
        <f>[16]ARR!$R$132</f>
        <v>232.30071165683563</v>
      </c>
      <c r="I34" s="862">
        <f>H34</f>
        <v>232.30071165683563</v>
      </c>
      <c r="J34" s="862">
        <f>[16]ARR!$R$134</f>
        <v>644.07031851298393</v>
      </c>
      <c r="K34" s="862">
        <f>J34</f>
        <v>644.07031851298393</v>
      </c>
      <c r="L34" s="863">
        <f>L18</f>
        <v>7.6317496314468908E-2</v>
      </c>
      <c r="M34" s="861">
        <f>F34+G34-I34</f>
        <v>8197.2045860431645</v>
      </c>
    </row>
    <row r="35" spans="1:13" ht="12" x14ac:dyDescent="0.25">
      <c r="A35" s="851"/>
      <c r="B35" s="854" t="s">
        <v>177</v>
      </c>
      <c r="C35" s="859">
        <f>SUM(C28:C34)</f>
        <v>7131.5338105000001</v>
      </c>
      <c r="D35" s="859">
        <f>SUM(D28:D34)</f>
        <v>0</v>
      </c>
      <c r="E35" s="859">
        <f>SUM(E28:E34)</f>
        <v>0</v>
      </c>
      <c r="F35" s="859">
        <f t="shared" ref="F35:K35" si="4">SUM(F28:F34)</f>
        <v>7131.5338105000001</v>
      </c>
      <c r="G35" s="859">
        <f t="shared" si="4"/>
        <v>1297.9714872</v>
      </c>
      <c r="H35" s="859">
        <f t="shared" si="4"/>
        <v>232.30071165683563</v>
      </c>
      <c r="I35" s="859">
        <f t="shared" si="4"/>
        <v>232.30071165683563</v>
      </c>
      <c r="J35" s="859">
        <f t="shared" si="4"/>
        <v>644.07031851298393</v>
      </c>
      <c r="K35" s="859">
        <f t="shared" si="4"/>
        <v>644.07031851298393</v>
      </c>
      <c r="L35" s="863">
        <f>K35/AVERAGE(F35,M35)</f>
        <v>8.4034354537387154E-2</v>
      </c>
      <c r="M35" s="864">
        <f>SUM(M28:M34)</f>
        <v>8197.2045860431645</v>
      </c>
    </row>
    <row r="36" spans="1:13" ht="12" x14ac:dyDescent="0.25">
      <c r="A36" s="851"/>
      <c r="B36" s="855"/>
      <c r="C36" s="860"/>
      <c r="D36" s="862"/>
      <c r="E36" s="860"/>
      <c r="F36" s="860"/>
      <c r="G36" s="860"/>
      <c r="H36" s="860"/>
      <c r="I36" s="860"/>
      <c r="J36" s="860"/>
      <c r="K36" s="860"/>
      <c r="L36" s="860"/>
      <c r="M36" s="862"/>
    </row>
    <row r="37" spans="1:13" ht="12" x14ac:dyDescent="0.2">
      <c r="A37" s="849" t="s">
        <v>189</v>
      </c>
      <c r="B37" s="850" t="s">
        <v>422</v>
      </c>
      <c r="C37" s="861">
        <v>0</v>
      </c>
      <c r="D37" s="861">
        <v>0</v>
      </c>
      <c r="E37" s="861">
        <v>0</v>
      </c>
      <c r="F37" s="861">
        <f>C37+D37+E37</f>
        <v>0</v>
      </c>
      <c r="G37" s="861">
        <v>0</v>
      </c>
      <c r="H37" s="861">
        <v>0</v>
      </c>
      <c r="I37" s="861">
        <v>0</v>
      </c>
      <c r="J37" s="861">
        <v>0</v>
      </c>
      <c r="K37" s="861">
        <v>0</v>
      </c>
      <c r="L37" s="861"/>
      <c r="M37" s="861">
        <v>0</v>
      </c>
    </row>
    <row r="38" spans="1:13" ht="12" x14ac:dyDescent="0.25">
      <c r="A38" s="689"/>
      <c r="B38" s="690"/>
      <c r="C38" s="860"/>
      <c r="D38" s="862"/>
      <c r="E38" s="860"/>
      <c r="F38" s="860"/>
      <c r="G38" s="860"/>
      <c r="H38" s="860"/>
      <c r="I38" s="860"/>
      <c r="J38" s="860"/>
      <c r="K38" s="860"/>
      <c r="L38" s="860"/>
      <c r="M38" s="862"/>
    </row>
    <row r="39" spans="1:13" ht="12" thickBot="1" x14ac:dyDescent="0.25">
      <c r="A39" s="691"/>
      <c r="B39" s="783" t="s">
        <v>177</v>
      </c>
      <c r="C39" s="722">
        <f>C35+C37</f>
        <v>7131.5338105000001</v>
      </c>
      <c r="D39" s="784">
        <f>D35+D37</f>
        <v>0</v>
      </c>
      <c r="E39" s="723">
        <f>E35+E37</f>
        <v>0</v>
      </c>
      <c r="F39" s="724">
        <f>C39+D39+E39</f>
        <v>7131.5338105000001</v>
      </c>
      <c r="G39" s="785">
        <f>G35+G37</f>
        <v>1297.9714872</v>
      </c>
      <c r="H39" s="722">
        <f>H35+H37</f>
        <v>232.30071165683563</v>
      </c>
      <c r="I39" s="724">
        <f>I35+I37</f>
        <v>232.30071165683563</v>
      </c>
      <c r="J39" s="722">
        <f>J35+J37</f>
        <v>644.07031851298393</v>
      </c>
      <c r="K39" s="723">
        <f>K35+K37</f>
        <v>644.07031851298393</v>
      </c>
      <c r="L39" s="724"/>
      <c r="M39" s="786">
        <f>M35+M37</f>
        <v>8197.2045860431645</v>
      </c>
    </row>
    <row r="40" spans="1:13" ht="9" thickBot="1" x14ac:dyDescent="0.2"/>
    <row r="41" spans="1:13" ht="12" x14ac:dyDescent="0.25">
      <c r="A41" s="845"/>
      <c r="B41" s="846" t="s">
        <v>1522</v>
      </c>
      <c r="C41" s="856"/>
      <c r="D41" s="856"/>
      <c r="E41" s="856"/>
      <c r="F41" s="856"/>
      <c r="G41" s="856"/>
      <c r="H41" s="856"/>
      <c r="I41" s="856"/>
      <c r="J41" s="856"/>
      <c r="K41" s="856"/>
      <c r="L41" s="856"/>
      <c r="M41" s="856"/>
    </row>
    <row r="42" spans="1:13" ht="12" x14ac:dyDescent="0.25">
      <c r="A42" s="847"/>
      <c r="B42" s="848"/>
      <c r="C42" s="857"/>
      <c r="D42" s="857"/>
      <c r="E42" s="857"/>
      <c r="F42" s="857"/>
      <c r="G42" s="857"/>
      <c r="H42" s="857"/>
      <c r="I42" s="857"/>
      <c r="J42" s="857"/>
      <c r="K42" s="857"/>
      <c r="L42" s="857"/>
      <c r="M42" s="857"/>
    </row>
    <row r="43" spans="1:13" ht="12" x14ac:dyDescent="0.25">
      <c r="A43" s="849" t="s">
        <v>188</v>
      </c>
      <c r="B43" s="850" t="s">
        <v>423</v>
      </c>
      <c r="C43" s="857"/>
      <c r="D43" s="857"/>
      <c r="E43" s="857"/>
      <c r="F43" s="857"/>
      <c r="G43" s="857"/>
      <c r="H43" s="857"/>
      <c r="I43" s="857"/>
      <c r="J43" s="857"/>
      <c r="K43" s="857"/>
      <c r="L43" s="857"/>
      <c r="M43" s="857"/>
    </row>
    <row r="44" spans="1:13" ht="12" x14ac:dyDescent="0.25">
      <c r="A44" s="847"/>
      <c r="B44" s="848"/>
      <c r="C44" s="857"/>
      <c r="D44" s="857"/>
      <c r="E44" s="857"/>
      <c r="F44" s="857"/>
      <c r="G44" s="857"/>
      <c r="H44" s="857"/>
      <c r="I44" s="857"/>
      <c r="J44" s="857"/>
      <c r="K44" s="857"/>
      <c r="L44" s="857"/>
      <c r="M44" s="857"/>
    </row>
    <row r="45" spans="1:13" ht="12" hidden="1" x14ac:dyDescent="0.25">
      <c r="A45" s="851">
        <v>1</v>
      </c>
      <c r="B45" s="852" t="s">
        <v>464</v>
      </c>
      <c r="C45" s="858">
        <f t="shared" ref="C45:C51" si="5">M28</f>
        <v>0</v>
      </c>
      <c r="D45" s="858">
        <v>0</v>
      </c>
      <c r="E45" s="858">
        <v>0</v>
      </c>
      <c r="F45" s="858">
        <f t="shared" ref="F45:F51" si="6">C45+D45+E45</f>
        <v>0</v>
      </c>
      <c r="G45" s="861">
        <v>0</v>
      </c>
      <c r="H45" s="862">
        <v>0</v>
      </c>
      <c r="I45" s="862">
        <v>0</v>
      </c>
      <c r="J45" s="862">
        <v>0</v>
      </c>
      <c r="K45" s="862">
        <v>0</v>
      </c>
      <c r="L45" s="860"/>
      <c r="M45" s="860"/>
    </row>
    <row r="46" spans="1:13" ht="12" hidden="1" x14ac:dyDescent="0.25">
      <c r="A46" s="851">
        <v>2</v>
      </c>
      <c r="B46" s="852" t="s">
        <v>114</v>
      </c>
      <c r="C46" s="858">
        <f t="shared" si="5"/>
        <v>0</v>
      </c>
      <c r="D46" s="858">
        <v>0</v>
      </c>
      <c r="E46" s="858">
        <v>0</v>
      </c>
      <c r="F46" s="858">
        <f t="shared" si="6"/>
        <v>0</v>
      </c>
      <c r="G46" s="861">
        <v>0</v>
      </c>
      <c r="H46" s="862">
        <v>0</v>
      </c>
      <c r="I46" s="862">
        <v>0</v>
      </c>
      <c r="J46" s="862">
        <v>0</v>
      </c>
      <c r="K46" s="862">
        <v>0</v>
      </c>
      <c r="L46" s="860"/>
      <c r="M46" s="860"/>
    </row>
    <row r="47" spans="1:13" ht="12" hidden="1" x14ac:dyDescent="0.25">
      <c r="A47" s="851">
        <v>3</v>
      </c>
      <c r="B47" s="853" t="s">
        <v>115</v>
      </c>
      <c r="C47" s="858">
        <f t="shared" si="5"/>
        <v>0</v>
      </c>
      <c r="D47" s="858">
        <v>0</v>
      </c>
      <c r="E47" s="858">
        <v>0</v>
      </c>
      <c r="F47" s="858">
        <f t="shared" si="6"/>
        <v>0</v>
      </c>
      <c r="G47" s="861">
        <v>0</v>
      </c>
      <c r="H47" s="862">
        <v>0</v>
      </c>
      <c r="I47" s="862">
        <v>0</v>
      </c>
      <c r="J47" s="862">
        <v>0</v>
      </c>
      <c r="K47" s="862">
        <v>0</v>
      </c>
      <c r="L47" s="860"/>
      <c r="M47" s="860"/>
    </row>
    <row r="48" spans="1:13" ht="12" hidden="1" x14ac:dyDescent="0.25">
      <c r="A48" s="851">
        <v>4</v>
      </c>
      <c r="B48" s="853" t="s">
        <v>465</v>
      </c>
      <c r="C48" s="858">
        <f t="shared" si="5"/>
        <v>0</v>
      </c>
      <c r="D48" s="858">
        <v>0</v>
      </c>
      <c r="E48" s="858">
        <v>0</v>
      </c>
      <c r="F48" s="858">
        <f t="shared" si="6"/>
        <v>0</v>
      </c>
      <c r="G48" s="861">
        <v>0</v>
      </c>
      <c r="H48" s="862">
        <v>0</v>
      </c>
      <c r="I48" s="862">
        <v>0</v>
      </c>
      <c r="J48" s="862">
        <v>0</v>
      </c>
      <c r="K48" s="862">
        <v>0</v>
      </c>
      <c r="L48" s="860"/>
      <c r="M48" s="860"/>
    </row>
    <row r="49" spans="1:13" ht="12" hidden="1" x14ac:dyDescent="0.25">
      <c r="A49" s="851">
        <v>5</v>
      </c>
      <c r="B49" s="853" t="s">
        <v>466</v>
      </c>
      <c r="C49" s="858">
        <f t="shared" si="5"/>
        <v>0</v>
      </c>
      <c r="D49" s="858">
        <v>0</v>
      </c>
      <c r="E49" s="858">
        <v>0</v>
      </c>
      <c r="F49" s="858">
        <f t="shared" si="6"/>
        <v>0</v>
      </c>
      <c r="G49" s="861">
        <v>0</v>
      </c>
      <c r="H49" s="862">
        <v>0</v>
      </c>
      <c r="I49" s="862">
        <v>0</v>
      </c>
      <c r="J49" s="862">
        <v>0</v>
      </c>
      <c r="K49" s="862">
        <v>0</v>
      </c>
      <c r="L49" s="860"/>
      <c r="M49" s="860"/>
    </row>
    <row r="50" spans="1:13" ht="12" hidden="1" x14ac:dyDescent="0.25">
      <c r="A50" s="851">
        <v>6</v>
      </c>
      <c r="B50" s="853" t="s">
        <v>467</v>
      </c>
      <c r="C50" s="858">
        <f t="shared" si="5"/>
        <v>0</v>
      </c>
      <c r="D50" s="858">
        <v>0</v>
      </c>
      <c r="E50" s="858">
        <v>0</v>
      </c>
      <c r="F50" s="858">
        <f t="shared" si="6"/>
        <v>0</v>
      </c>
      <c r="G50" s="861">
        <v>0</v>
      </c>
      <c r="H50" s="862">
        <v>0</v>
      </c>
      <c r="I50" s="862">
        <v>0</v>
      </c>
      <c r="J50" s="862">
        <v>0</v>
      </c>
      <c r="K50" s="862">
        <v>0</v>
      </c>
      <c r="L50" s="860"/>
      <c r="M50" s="860"/>
    </row>
    <row r="51" spans="1:13" ht="12" x14ac:dyDescent="0.25">
      <c r="A51" s="851">
        <v>7</v>
      </c>
      <c r="B51" s="853" t="s">
        <v>699</v>
      </c>
      <c r="C51" s="858">
        <f t="shared" si="5"/>
        <v>8197.2045860431645</v>
      </c>
      <c r="D51" s="858">
        <v>0</v>
      </c>
      <c r="E51" s="858">
        <v>0</v>
      </c>
      <c r="F51" s="858">
        <f t="shared" si="6"/>
        <v>8197.2045860431645</v>
      </c>
      <c r="G51" s="862">
        <f>[16]ARR!$S$131</f>
        <v>1331.9539999999997</v>
      </c>
      <c r="H51" s="862">
        <f>[16]ARR!$S$132</f>
        <v>292.65742364575567</v>
      </c>
      <c r="I51" s="862">
        <f>H51</f>
        <v>292.65742364575567</v>
      </c>
      <c r="J51" s="862">
        <f>[16]ARR!$S$134</f>
        <v>732.51510488246981</v>
      </c>
      <c r="K51" s="862">
        <f>J51</f>
        <v>732.51510488246981</v>
      </c>
      <c r="L51" s="863">
        <f>L35</f>
        <v>8.4034354537387154E-2</v>
      </c>
      <c r="M51" s="861">
        <f>F51+G51-I51</f>
        <v>9236.5011623974078</v>
      </c>
    </row>
    <row r="52" spans="1:13" ht="12" x14ac:dyDescent="0.25">
      <c r="A52" s="851"/>
      <c r="B52" s="854" t="s">
        <v>177</v>
      </c>
      <c r="C52" s="859">
        <f>SUM(C45:C51)</f>
        <v>8197.2045860431645</v>
      </c>
      <c r="D52" s="859">
        <f>SUM(D45:D51)</f>
        <v>0</v>
      </c>
      <c r="E52" s="859">
        <f>SUM(E45:E51)</f>
        <v>0</v>
      </c>
      <c r="F52" s="859">
        <f t="shared" ref="F52:K52" si="7">SUM(F45:F51)</f>
        <v>8197.2045860431645</v>
      </c>
      <c r="G52" s="859">
        <f t="shared" si="7"/>
        <v>1331.9539999999997</v>
      </c>
      <c r="H52" s="859">
        <f t="shared" si="7"/>
        <v>292.65742364575567</v>
      </c>
      <c r="I52" s="859">
        <f t="shared" si="7"/>
        <v>292.65742364575567</v>
      </c>
      <c r="J52" s="859">
        <f t="shared" si="7"/>
        <v>732.51510488246981</v>
      </c>
      <c r="K52" s="859">
        <f t="shared" si="7"/>
        <v>732.51510488246981</v>
      </c>
      <c r="L52" s="863">
        <f>K52/AVERAGE(F52,M52)</f>
        <v>8.4034354537387154E-2</v>
      </c>
      <c r="M52" s="864">
        <f>SUM(M45:M51)</f>
        <v>9236.5011623974078</v>
      </c>
    </row>
    <row r="53" spans="1:13" ht="12" x14ac:dyDescent="0.25">
      <c r="A53" s="851"/>
      <c r="B53" s="855"/>
      <c r="C53" s="860"/>
      <c r="D53" s="862"/>
      <c r="E53" s="860"/>
      <c r="F53" s="860"/>
      <c r="G53" s="860"/>
      <c r="H53" s="860"/>
      <c r="I53" s="860"/>
      <c r="J53" s="860"/>
      <c r="K53" s="860"/>
      <c r="L53" s="860"/>
      <c r="M53" s="862"/>
    </row>
    <row r="54" spans="1:13" ht="12" x14ac:dyDescent="0.2">
      <c r="A54" s="849" t="s">
        <v>189</v>
      </c>
      <c r="B54" s="850" t="s">
        <v>422</v>
      </c>
      <c r="C54" s="861">
        <v>0</v>
      </c>
      <c r="D54" s="861">
        <v>0</v>
      </c>
      <c r="E54" s="861">
        <v>0</v>
      </c>
      <c r="F54" s="861">
        <f>C54+D54+E54</f>
        <v>0</v>
      </c>
      <c r="G54" s="861">
        <v>0</v>
      </c>
      <c r="H54" s="861">
        <v>0</v>
      </c>
      <c r="I54" s="861">
        <v>0</v>
      </c>
      <c r="J54" s="861">
        <v>0</v>
      </c>
      <c r="K54" s="861">
        <v>0</v>
      </c>
      <c r="L54" s="861"/>
      <c r="M54" s="861">
        <v>0</v>
      </c>
    </row>
    <row r="55" spans="1:13" ht="12" x14ac:dyDescent="0.25">
      <c r="A55" s="689"/>
      <c r="B55" s="690"/>
      <c r="C55" s="860"/>
      <c r="D55" s="862"/>
      <c r="E55" s="860"/>
      <c r="F55" s="860"/>
      <c r="G55" s="860"/>
      <c r="H55" s="860"/>
      <c r="I55" s="860"/>
      <c r="J55" s="860"/>
      <c r="K55" s="860"/>
      <c r="L55" s="860"/>
      <c r="M55" s="862"/>
    </row>
    <row r="56" spans="1:13" ht="12" thickBot="1" x14ac:dyDescent="0.25">
      <c r="A56" s="691"/>
      <c r="B56" s="783" t="s">
        <v>177</v>
      </c>
      <c r="C56" s="722">
        <f>C52+C54</f>
        <v>8197.2045860431645</v>
      </c>
      <c r="D56" s="784">
        <f>D52+D54</f>
        <v>0</v>
      </c>
      <c r="E56" s="723">
        <f>E52+E54</f>
        <v>0</v>
      </c>
      <c r="F56" s="724">
        <f>C56+D56+E56</f>
        <v>8197.2045860431645</v>
      </c>
      <c r="G56" s="785">
        <f>G52+G54</f>
        <v>1331.9539999999997</v>
      </c>
      <c r="H56" s="722">
        <f>H52+H54</f>
        <v>292.65742364575567</v>
      </c>
      <c r="I56" s="724">
        <f>I52+I54</f>
        <v>292.65742364575567</v>
      </c>
      <c r="J56" s="722">
        <f>J52+J54</f>
        <v>732.51510488246981</v>
      </c>
      <c r="K56" s="723">
        <f>K52+K54</f>
        <v>732.51510488246981</v>
      </c>
      <c r="L56" s="724"/>
      <c r="M56" s="786">
        <f>M52+M54</f>
        <v>9236.5011623974078</v>
      </c>
    </row>
    <row r="57" spans="1:13" ht="9" thickBot="1" x14ac:dyDescent="0.2"/>
    <row r="58" spans="1:13" ht="12" x14ac:dyDescent="0.25">
      <c r="A58" s="845"/>
      <c r="B58" s="846" t="s">
        <v>1523</v>
      </c>
      <c r="C58" s="856"/>
      <c r="D58" s="856"/>
      <c r="E58" s="856"/>
      <c r="F58" s="856"/>
      <c r="G58" s="856"/>
      <c r="H58" s="856"/>
      <c r="I58" s="856"/>
      <c r="J58" s="856"/>
      <c r="K58" s="856"/>
      <c r="L58" s="856"/>
      <c r="M58" s="856"/>
    </row>
    <row r="59" spans="1:13" ht="12" x14ac:dyDescent="0.25">
      <c r="A59" s="847"/>
      <c r="B59" s="848"/>
      <c r="C59" s="857"/>
      <c r="D59" s="857"/>
      <c r="E59" s="857"/>
      <c r="F59" s="857"/>
      <c r="G59" s="857"/>
      <c r="H59" s="857"/>
      <c r="I59" s="857"/>
      <c r="J59" s="857"/>
      <c r="K59" s="857"/>
      <c r="L59" s="857"/>
      <c r="M59" s="857"/>
    </row>
    <row r="60" spans="1:13" ht="12" x14ac:dyDescent="0.25">
      <c r="A60" s="849" t="s">
        <v>188</v>
      </c>
      <c r="B60" s="850" t="s">
        <v>423</v>
      </c>
      <c r="C60" s="857"/>
      <c r="D60" s="857"/>
      <c r="E60" s="857"/>
      <c r="F60" s="857"/>
      <c r="G60" s="857"/>
      <c r="H60" s="857"/>
      <c r="I60" s="857"/>
      <c r="J60" s="857"/>
      <c r="K60" s="857"/>
      <c r="L60" s="857"/>
      <c r="M60" s="857"/>
    </row>
    <row r="61" spans="1:13" ht="12" x14ac:dyDescent="0.25">
      <c r="A61" s="847"/>
      <c r="B61" s="848"/>
      <c r="C61" s="857"/>
      <c r="D61" s="857"/>
      <c r="E61" s="857"/>
      <c r="F61" s="857"/>
      <c r="G61" s="857"/>
      <c r="H61" s="857"/>
      <c r="I61" s="857"/>
      <c r="J61" s="857"/>
      <c r="K61" s="857"/>
      <c r="L61" s="857"/>
      <c r="M61" s="857"/>
    </row>
    <row r="62" spans="1:13" ht="12" hidden="1" x14ac:dyDescent="0.25">
      <c r="A62" s="851">
        <v>1</v>
      </c>
      <c r="B62" s="852" t="s">
        <v>464</v>
      </c>
      <c r="C62" s="858">
        <f t="shared" ref="C62:C68" si="8">M45</f>
        <v>0</v>
      </c>
      <c r="D62" s="858">
        <v>0</v>
      </c>
      <c r="E62" s="858">
        <v>0</v>
      </c>
      <c r="F62" s="858">
        <f t="shared" ref="F62:F68" si="9">C62+D62+E62</f>
        <v>0</v>
      </c>
      <c r="G62" s="861">
        <v>0</v>
      </c>
      <c r="H62" s="862">
        <v>0</v>
      </c>
      <c r="I62" s="862">
        <v>0</v>
      </c>
      <c r="J62" s="862">
        <v>0</v>
      </c>
      <c r="K62" s="862">
        <v>0</v>
      </c>
      <c r="L62" s="860"/>
      <c r="M62" s="860"/>
    </row>
    <row r="63" spans="1:13" ht="12" hidden="1" x14ac:dyDescent="0.25">
      <c r="A63" s="851">
        <v>2</v>
      </c>
      <c r="B63" s="852" t="s">
        <v>114</v>
      </c>
      <c r="C63" s="858">
        <f t="shared" si="8"/>
        <v>0</v>
      </c>
      <c r="D63" s="858">
        <v>0</v>
      </c>
      <c r="E63" s="858">
        <v>0</v>
      </c>
      <c r="F63" s="858">
        <f t="shared" si="9"/>
        <v>0</v>
      </c>
      <c r="G63" s="861">
        <v>0</v>
      </c>
      <c r="H63" s="862">
        <v>0</v>
      </c>
      <c r="I63" s="862">
        <v>0</v>
      </c>
      <c r="J63" s="862">
        <v>0</v>
      </c>
      <c r="K63" s="862">
        <v>0</v>
      </c>
      <c r="L63" s="860"/>
      <c r="M63" s="860"/>
    </row>
    <row r="64" spans="1:13" ht="12" hidden="1" x14ac:dyDescent="0.25">
      <c r="A64" s="851">
        <v>3</v>
      </c>
      <c r="B64" s="853" t="s">
        <v>115</v>
      </c>
      <c r="C64" s="858">
        <f t="shared" si="8"/>
        <v>0</v>
      </c>
      <c r="D64" s="858">
        <v>0</v>
      </c>
      <c r="E64" s="858">
        <v>0</v>
      </c>
      <c r="F64" s="858">
        <f t="shared" si="9"/>
        <v>0</v>
      </c>
      <c r="G64" s="861">
        <v>0</v>
      </c>
      <c r="H64" s="862">
        <v>0</v>
      </c>
      <c r="I64" s="862">
        <v>0</v>
      </c>
      <c r="J64" s="862">
        <v>0</v>
      </c>
      <c r="K64" s="862">
        <v>0</v>
      </c>
      <c r="L64" s="860"/>
      <c r="M64" s="860"/>
    </row>
    <row r="65" spans="1:13" ht="12" hidden="1" x14ac:dyDescent="0.25">
      <c r="A65" s="851">
        <v>4</v>
      </c>
      <c r="B65" s="853" t="s">
        <v>465</v>
      </c>
      <c r="C65" s="858">
        <f t="shared" si="8"/>
        <v>0</v>
      </c>
      <c r="D65" s="858">
        <v>0</v>
      </c>
      <c r="E65" s="858">
        <v>0</v>
      </c>
      <c r="F65" s="858">
        <f t="shared" si="9"/>
        <v>0</v>
      </c>
      <c r="G65" s="861">
        <v>0</v>
      </c>
      <c r="H65" s="862">
        <v>0</v>
      </c>
      <c r="I65" s="862">
        <v>0</v>
      </c>
      <c r="J65" s="862">
        <v>0</v>
      </c>
      <c r="K65" s="862">
        <v>0</v>
      </c>
      <c r="L65" s="860"/>
      <c r="M65" s="860"/>
    </row>
    <row r="66" spans="1:13" ht="12" hidden="1" x14ac:dyDescent="0.25">
      <c r="A66" s="851">
        <v>5</v>
      </c>
      <c r="B66" s="853" t="s">
        <v>466</v>
      </c>
      <c r="C66" s="858">
        <f t="shared" si="8"/>
        <v>0</v>
      </c>
      <c r="D66" s="858">
        <v>0</v>
      </c>
      <c r="E66" s="858">
        <v>0</v>
      </c>
      <c r="F66" s="858">
        <f t="shared" si="9"/>
        <v>0</v>
      </c>
      <c r="G66" s="861">
        <v>0</v>
      </c>
      <c r="H66" s="862">
        <v>0</v>
      </c>
      <c r="I66" s="862">
        <v>0</v>
      </c>
      <c r="J66" s="862">
        <v>0</v>
      </c>
      <c r="K66" s="862">
        <v>0</v>
      </c>
      <c r="L66" s="860"/>
      <c r="M66" s="860"/>
    </row>
    <row r="67" spans="1:13" ht="12" hidden="1" x14ac:dyDescent="0.25">
      <c r="A67" s="851">
        <v>6</v>
      </c>
      <c r="B67" s="853" t="s">
        <v>467</v>
      </c>
      <c r="C67" s="858">
        <f t="shared" si="8"/>
        <v>0</v>
      </c>
      <c r="D67" s="858">
        <v>0</v>
      </c>
      <c r="E67" s="858">
        <v>0</v>
      </c>
      <c r="F67" s="858">
        <f t="shared" si="9"/>
        <v>0</v>
      </c>
      <c r="G67" s="861">
        <v>0</v>
      </c>
      <c r="H67" s="862">
        <v>0</v>
      </c>
      <c r="I67" s="862">
        <v>0</v>
      </c>
      <c r="J67" s="862">
        <v>0</v>
      </c>
      <c r="K67" s="862">
        <v>0</v>
      </c>
      <c r="L67" s="860"/>
      <c r="M67" s="860"/>
    </row>
    <row r="68" spans="1:13" ht="12" x14ac:dyDescent="0.25">
      <c r="A68" s="851">
        <v>7</v>
      </c>
      <c r="B68" s="853" t="s">
        <v>699</v>
      </c>
      <c r="C68" s="858">
        <f t="shared" si="8"/>
        <v>9236.5011623974078</v>
      </c>
      <c r="D68" s="858">
        <v>0</v>
      </c>
      <c r="E68" s="858">
        <v>0</v>
      </c>
      <c r="F68" s="858">
        <f t="shared" si="9"/>
        <v>9236.5011623974078</v>
      </c>
      <c r="G68" s="862">
        <f>[16]ARR!$T$131</f>
        <v>4612.6532036159997</v>
      </c>
      <c r="H68" s="862">
        <f>[16]ARR!$T$132</f>
        <v>424.60302854205327</v>
      </c>
      <c r="I68" s="862">
        <f>H68</f>
        <v>424.60302854205327</v>
      </c>
      <c r="J68" s="862">
        <f>[16]ARR!$T$134</f>
        <v>952.15345998215753</v>
      </c>
      <c r="K68" s="862">
        <f>J68</f>
        <v>952.15345998215753</v>
      </c>
      <c r="L68" s="863">
        <f>L52</f>
        <v>8.4034354537387154E-2</v>
      </c>
      <c r="M68" s="861">
        <f>F68+G68-I68</f>
        <v>13424.551337471356</v>
      </c>
    </row>
    <row r="69" spans="1:13" ht="12" x14ac:dyDescent="0.25">
      <c r="A69" s="851"/>
      <c r="B69" s="854" t="s">
        <v>177</v>
      </c>
      <c r="C69" s="859">
        <f>SUM(C62:C68)</f>
        <v>9236.5011623974078</v>
      </c>
      <c r="D69" s="859">
        <f>SUM(D62:D68)</f>
        <v>0</v>
      </c>
      <c r="E69" s="859">
        <f>SUM(E62:E68)</f>
        <v>0</v>
      </c>
      <c r="F69" s="859">
        <f t="shared" ref="F69:K69" si="10">SUM(F62:F68)</f>
        <v>9236.5011623974078</v>
      </c>
      <c r="G69" s="859">
        <f t="shared" si="10"/>
        <v>4612.6532036159997</v>
      </c>
      <c r="H69" s="859">
        <f t="shared" si="10"/>
        <v>424.60302854205327</v>
      </c>
      <c r="I69" s="859">
        <f t="shared" si="10"/>
        <v>424.60302854205327</v>
      </c>
      <c r="J69" s="859">
        <f t="shared" si="10"/>
        <v>952.15345998215753</v>
      </c>
      <c r="K69" s="859">
        <f t="shared" si="10"/>
        <v>952.15345998215753</v>
      </c>
      <c r="L69" s="863">
        <f>K69/AVERAGE(F69,M69)</f>
        <v>8.4034354537387154E-2</v>
      </c>
      <c r="M69" s="864">
        <f>SUM(M62:M68)</f>
        <v>13424.551337471356</v>
      </c>
    </row>
    <row r="70" spans="1:13" ht="12" x14ac:dyDescent="0.25">
      <c r="A70" s="851"/>
      <c r="B70" s="855"/>
      <c r="C70" s="860"/>
      <c r="D70" s="862"/>
      <c r="E70" s="860"/>
      <c r="F70" s="860"/>
      <c r="G70" s="860"/>
      <c r="H70" s="860"/>
      <c r="I70" s="860"/>
      <c r="J70" s="860"/>
      <c r="K70" s="860"/>
      <c r="L70" s="860"/>
      <c r="M70" s="862"/>
    </row>
    <row r="71" spans="1:13" ht="12" x14ac:dyDescent="0.2">
      <c r="A71" s="849" t="s">
        <v>189</v>
      </c>
      <c r="B71" s="850" t="s">
        <v>422</v>
      </c>
      <c r="C71" s="861">
        <v>0</v>
      </c>
      <c r="D71" s="861">
        <v>0</v>
      </c>
      <c r="E71" s="861">
        <v>0</v>
      </c>
      <c r="F71" s="861">
        <f>C71+D71+E71</f>
        <v>0</v>
      </c>
      <c r="G71" s="861">
        <v>0</v>
      </c>
      <c r="H71" s="861">
        <v>0</v>
      </c>
      <c r="I71" s="861">
        <v>0</v>
      </c>
      <c r="J71" s="861">
        <v>0</v>
      </c>
      <c r="K71" s="861">
        <v>0</v>
      </c>
      <c r="L71" s="861"/>
      <c r="M71" s="861">
        <v>0</v>
      </c>
    </row>
    <row r="72" spans="1:13" ht="12" x14ac:dyDescent="0.25">
      <c r="A72" s="689"/>
      <c r="B72" s="690"/>
      <c r="C72" s="860"/>
      <c r="D72" s="862"/>
      <c r="E72" s="860"/>
      <c r="F72" s="860"/>
      <c r="G72" s="860"/>
      <c r="H72" s="860"/>
      <c r="I72" s="860"/>
      <c r="J72" s="860"/>
      <c r="K72" s="860"/>
      <c r="L72" s="860"/>
      <c r="M72" s="862"/>
    </row>
    <row r="73" spans="1:13" ht="12" thickBot="1" x14ac:dyDescent="0.25">
      <c r="A73" s="691"/>
      <c r="B73" s="783" t="s">
        <v>177</v>
      </c>
      <c r="C73" s="722">
        <f>C69+C71</f>
        <v>9236.5011623974078</v>
      </c>
      <c r="D73" s="784">
        <f>D69+D71</f>
        <v>0</v>
      </c>
      <c r="E73" s="723">
        <f>E69+E71</f>
        <v>0</v>
      </c>
      <c r="F73" s="724">
        <f>C73+D73+E73</f>
        <v>9236.5011623974078</v>
      </c>
      <c r="G73" s="785">
        <f>G69+G71</f>
        <v>4612.6532036159997</v>
      </c>
      <c r="H73" s="722">
        <f>H69+H71</f>
        <v>424.60302854205327</v>
      </c>
      <c r="I73" s="724">
        <f>I69+I71</f>
        <v>424.60302854205327</v>
      </c>
      <c r="J73" s="722">
        <f>J69+J71</f>
        <v>952.15345998215753</v>
      </c>
      <c r="K73" s="723">
        <f>K69+K71</f>
        <v>952.15345998215753</v>
      </c>
      <c r="L73" s="724"/>
      <c r="M73" s="786">
        <f>M69+M71</f>
        <v>13424.551337471356</v>
      </c>
    </row>
    <row r="74" spans="1:13" ht="9" thickBot="1" x14ac:dyDescent="0.2"/>
    <row r="75" spans="1:13" ht="12" x14ac:dyDescent="0.25">
      <c r="A75" s="845"/>
      <c r="B75" s="846" t="s">
        <v>1524</v>
      </c>
      <c r="C75" s="856"/>
      <c r="D75" s="856"/>
      <c r="E75" s="856"/>
      <c r="F75" s="856"/>
      <c r="G75" s="856"/>
      <c r="H75" s="856"/>
      <c r="I75" s="856"/>
      <c r="J75" s="856"/>
      <c r="K75" s="856"/>
      <c r="L75" s="856"/>
      <c r="M75" s="856"/>
    </row>
    <row r="76" spans="1:13" ht="12" x14ac:dyDescent="0.25">
      <c r="A76" s="847"/>
      <c r="B76" s="848"/>
      <c r="C76" s="857"/>
      <c r="D76" s="857"/>
      <c r="E76" s="857"/>
      <c r="F76" s="857"/>
      <c r="G76" s="857"/>
      <c r="H76" s="857"/>
      <c r="I76" s="857"/>
      <c r="J76" s="857"/>
      <c r="K76" s="857"/>
      <c r="L76" s="857"/>
      <c r="M76" s="857"/>
    </row>
    <row r="77" spans="1:13" ht="12" x14ac:dyDescent="0.25">
      <c r="A77" s="849" t="s">
        <v>188</v>
      </c>
      <c r="B77" s="850" t="s">
        <v>423</v>
      </c>
      <c r="C77" s="857"/>
      <c r="D77" s="857"/>
      <c r="E77" s="857"/>
      <c r="F77" s="857"/>
      <c r="G77" s="857"/>
      <c r="H77" s="857"/>
      <c r="I77" s="857"/>
      <c r="J77" s="857"/>
      <c r="K77" s="857"/>
      <c r="L77" s="857"/>
      <c r="M77" s="857"/>
    </row>
    <row r="78" spans="1:13" ht="12" x14ac:dyDescent="0.25">
      <c r="A78" s="847"/>
      <c r="B78" s="848"/>
      <c r="C78" s="857"/>
      <c r="D78" s="857"/>
      <c r="E78" s="857"/>
      <c r="F78" s="857"/>
      <c r="G78" s="857"/>
      <c r="H78" s="857"/>
      <c r="I78" s="857"/>
      <c r="J78" s="857"/>
      <c r="K78" s="857"/>
      <c r="L78" s="857"/>
      <c r="M78" s="857"/>
    </row>
    <row r="79" spans="1:13" ht="12" hidden="1" x14ac:dyDescent="0.25">
      <c r="A79" s="851">
        <v>1</v>
      </c>
      <c r="B79" s="852" t="s">
        <v>464</v>
      </c>
      <c r="C79" s="858">
        <f t="shared" ref="C79:C85" si="11">M62</f>
        <v>0</v>
      </c>
      <c r="D79" s="858">
        <v>0</v>
      </c>
      <c r="E79" s="858">
        <v>0</v>
      </c>
      <c r="F79" s="858">
        <f t="shared" ref="F79:F85" si="12">C79+D79+E79</f>
        <v>0</v>
      </c>
      <c r="G79" s="861">
        <v>0</v>
      </c>
      <c r="H79" s="862">
        <v>0</v>
      </c>
      <c r="I79" s="862">
        <v>0</v>
      </c>
      <c r="J79" s="862">
        <v>0</v>
      </c>
      <c r="K79" s="862">
        <v>0</v>
      </c>
      <c r="L79" s="860"/>
      <c r="M79" s="860"/>
    </row>
    <row r="80" spans="1:13" ht="12" hidden="1" x14ac:dyDescent="0.25">
      <c r="A80" s="851">
        <v>2</v>
      </c>
      <c r="B80" s="852" t="s">
        <v>114</v>
      </c>
      <c r="C80" s="858">
        <f t="shared" si="11"/>
        <v>0</v>
      </c>
      <c r="D80" s="858">
        <v>0</v>
      </c>
      <c r="E80" s="858">
        <v>0</v>
      </c>
      <c r="F80" s="858">
        <f t="shared" si="12"/>
        <v>0</v>
      </c>
      <c r="G80" s="861">
        <v>0</v>
      </c>
      <c r="H80" s="862">
        <v>0</v>
      </c>
      <c r="I80" s="862">
        <v>0</v>
      </c>
      <c r="J80" s="862">
        <v>0</v>
      </c>
      <c r="K80" s="862">
        <v>0</v>
      </c>
      <c r="L80" s="860"/>
      <c r="M80" s="860"/>
    </row>
    <row r="81" spans="1:13" ht="12" hidden="1" x14ac:dyDescent="0.25">
      <c r="A81" s="851">
        <v>3</v>
      </c>
      <c r="B81" s="853" t="s">
        <v>115</v>
      </c>
      <c r="C81" s="858">
        <f t="shared" si="11"/>
        <v>0</v>
      </c>
      <c r="D81" s="858">
        <v>0</v>
      </c>
      <c r="E81" s="858">
        <v>0</v>
      </c>
      <c r="F81" s="858">
        <f t="shared" si="12"/>
        <v>0</v>
      </c>
      <c r="G81" s="861">
        <v>0</v>
      </c>
      <c r="H81" s="862">
        <v>0</v>
      </c>
      <c r="I81" s="862">
        <v>0</v>
      </c>
      <c r="J81" s="862">
        <v>0</v>
      </c>
      <c r="K81" s="862">
        <v>0</v>
      </c>
      <c r="L81" s="860"/>
      <c r="M81" s="860"/>
    </row>
    <row r="82" spans="1:13" ht="12" hidden="1" x14ac:dyDescent="0.25">
      <c r="A82" s="851">
        <v>4</v>
      </c>
      <c r="B82" s="853" t="s">
        <v>465</v>
      </c>
      <c r="C82" s="858">
        <f t="shared" si="11"/>
        <v>0</v>
      </c>
      <c r="D82" s="858">
        <v>0</v>
      </c>
      <c r="E82" s="858">
        <v>0</v>
      </c>
      <c r="F82" s="858">
        <f t="shared" si="12"/>
        <v>0</v>
      </c>
      <c r="G82" s="861">
        <v>0</v>
      </c>
      <c r="H82" s="862">
        <v>0</v>
      </c>
      <c r="I82" s="862">
        <v>0</v>
      </c>
      <c r="J82" s="862">
        <v>0</v>
      </c>
      <c r="K82" s="862">
        <v>0</v>
      </c>
      <c r="L82" s="860"/>
      <c r="M82" s="860"/>
    </row>
    <row r="83" spans="1:13" ht="12" hidden="1" x14ac:dyDescent="0.25">
      <c r="A83" s="851">
        <v>5</v>
      </c>
      <c r="B83" s="853" t="s">
        <v>466</v>
      </c>
      <c r="C83" s="858">
        <f t="shared" si="11"/>
        <v>0</v>
      </c>
      <c r="D83" s="858">
        <v>0</v>
      </c>
      <c r="E83" s="858">
        <v>0</v>
      </c>
      <c r="F83" s="858">
        <f t="shared" si="12"/>
        <v>0</v>
      </c>
      <c r="G83" s="861">
        <v>0</v>
      </c>
      <c r="H83" s="862">
        <v>0</v>
      </c>
      <c r="I83" s="862">
        <v>0</v>
      </c>
      <c r="J83" s="862">
        <v>0</v>
      </c>
      <c r="K83" s="862">
        <v>0</v>
      </c>
      <c r="L83" s="860"/>
      <c r="M83" s="860"/>
    </row>
    <row r="84" spans="1:13" ht="12" hidden="1" x14ac:dyDescent="0.25">
      <c r="A84" s="851">
        <v>6</v>
      </c>
      <c r="B84" s="853" t="s">
        <v>467</v>
      </c>
      <c r="C84" s="858">
        <f t="shared" si="11"/>
        <v>0</v>
      </c>
      <c r="D84" s="858">
        <v>0</v>
      </c>
      <c r="E84" s="858">
        <v>0</v>
      </c>
      <c r="F84" s="858">
        <f t="shared" si="12"/>
        <v>0</v>
      </c>
      <c r="G84" s="861">
        <v>0</v>
      </c>
      <c r="H84" s="862">
        <v>0</v>
      </c>
      <c r="I84" s="862">
        <v>0</v>
      </c>
      <c r="J84" s="862">
        <v>0</v>
      </c>
      <c r="K84" s="862">
        <v>0</v>
      </c>
      <c r="L84" s="860"/>
      <c r="M84" s="860"/>
    </row>
    <row r="85" spans="1:13" ht="12" x14ac:dyDescent="0.25">
      <c r="A85" s="851">
        <v>7</v>
      </c>
      <c r="B85" s="853" t="s">
        <v>699</v>
      </c>
      <c r="C85" s="858">
        <f t="shared" si="11"/>
        <v>13424.551337471356</v>
      </c>
      <c r="D85" s="858">
        <v>0</v>
      </c>
      <c r="E85" s="858">
        <v>0</v>
      </c>
      <c r="F85" s="858">
        <f t="shared" si="12"/>
        <v>13424.551337471356</v>
      </c>
      <c r="G85" s="862">
        <f>[16]ARR!$U$131</f>
        <v>2401.3260000000005</v>
      </c>
      <c r="H85" s="862">
        <f>[16]ARR!$U$132</f>
        <v>575.19025133835089</v>
      </c>
      <c r="I85" s="862">
        <f>H85</f>
        <v>575.19025133835089</v>
      </c>
      <c r="J85" s="862">
        <f>[21]ARR!$U$134</f>
        <v>1204.8525760666378</v>
      </c>
      <c r="K85" s="862">
        <f>J85</f>
        <v>1204.8525760666378</v>
      </c>
      <c r="L85" s="863">
        <f>L69</f>
        <v>8.4034354537387154E-2</v>
      </c>
      <c r="M85" s="861">
        <f>F85+G85-I85</f>
        <v>15250.687086133006</v>
      </c>
    </row>
    <row r="86" spans="1:13" ht="12" x14ac:dyDescent="0.25">
      <c r="A86" s="851"/>
      <c r="B86" s="854" t="s">
        <v>177</v>
      </c>
      <c r="C86" s="859">
        <f>SUM(C79:C85)</f>
        <v>13424.551337471356</v>
      </c>
      <c r="D86" s="859">
        <f>SUM(D79:D85)</f>
        <v>0</v>
      </c>
      <c r="E86" s="859">
        <f>SUM(E79:E85)</f>
        <v>0</v>
      </c>
      <c r="F86" s="859">
        <f t="shared" ref="F86:K86" si="13">SUM(F79:F85)</f>
        <v>13424.551337471356</v>
      </c>
      <c r="G86" s="859">
        <f t="shared" si="13"/>
        <v>2401.3260000000005</v>
      </c>
      <c r="H86" s="859">
        <f t="shared" si="13"/>
        <v>575.19025133835089</v>
      </c>
      <c r="I86" s="859">
        <f t="shared" si="13"/>
        <v>575.19025133835089</v>
      </c>
      <c r="J86" s="859">
        <f t="shared" si="13"/>
        <v>1204.8525760666378</v>
      </c>
      <c r="K86" s="859">
        <f t="shared" si="13"/>
        <v>1204.8525760666378</v>
      </c>
      <c r="L86" s="863">
        <f>K86/AVERAGE(F86,M86)</f>
        <v>8.4034354537387154E-2</v>
      </c>
      <c r="M86" s="864">
        <f>SUM(M79:M85)</f>
        <v>15250.687086133006</v>
      </c>
    </row>
    <row r="87" spans="1:13" ht="12" x14ac:dyDescent="0.25">
      <c r="A87" s="851"/>
      <c r="B87" s="855"/>
      <c r="C87" s="860"/>
      <c r="D87" s="862"/>
      <c r="E87" s="860"/>
      <c r="F87" s="860"/>
      <c r="G87" s="860"/>
      <c r="H87" s="860"/>
      <c r="I87" s="860"/>
      <c r="J87" s="860"/>
      <c r="K87" s="860"/>
      <c r="L87" s="860"/>
      <c r="M87" s="862"/>
    </row>
    <row r="88" spans="1:13" ht="12" x14ac:dyDescent="0.2">
      <c r="A88" s="849" t="s">
        <v>189</v>
      </c>
      <c r="B88" s="850" t="s">
        <v>422</v>
      </c>
      <c r="C88" s="861">
        <v>0</v>
      </c>
      <c r="D88" s="861">
        <v>0</v>
      </c>
      <c r="E88" s="861">
        <v>0</v>
      </c>
      <c r="F88" s="861">
        <f>C88+D88+E88</f>
        <v>0</v>
      </c>
      <c r="G88" s="861">
        <v>0</v>
      </c>
      <c r="H88" s="861">
        <v>0</v>
      </c>
      <c r="I88" s="861">
        <v>0</v>
      </c>
      <c r="J88" s="861">
        <v>0</v>
      </c>
      <c r="K88" s="861">
        <v>0</v>
      </c>
      <c r="L88" s="861"/>
      <c r="M88" s="861">
        <v>0</v>
      </c>
    </row>
    <row r="89" spans="1:13" ht="12" x14ac:dyDescent="0.25">
      <c r="A89" s="689"/>
      <c r="B89" s="690"/>
      <c r="C89" s="860"/>
      <c r="D89" s="862"/>
      <c r="E89" s="860"/>
      <c r="F89" s="860"/>
      <c r="G89" s="860"/>
      <c r="H89" s="860"/>
      <c r="I89" s="860"/>
      <c r="J89" s="860"/>
      <c r="K89" s="860"/>
      <c r="L89" s="860"/>
      <c r="M89" s="862"/>
    </row>
    <row r="90" spans="1:13" ht="12" thickBot="1" x14ac:dyDescent="0.25">
      <c r="A90" s="691"/>
      <c r="B90" s="783" t="s">
        <v>177</v>
      </c>
      <c r="C90" s="722">
        <f>C86+C88</f>
        <v>13424.551337471356</v>
      </c>
      <c r="D90" s="784">
        <f>D86+D88</f>
        <v>0</v>
      </c>
      <c r="E90" s="723">
        <f>E86+E88</f>
        <v>0</v>
      </c>
      <c r="F90" s="724">
        <f>C90+D90+E90</f>
        <v>13424.551337471356</v>
      </c>
      <c r="G90" s="785">
        <f>G86+G88</f>
        <v>2401.3260000000005</v>
      </c>
      <c r="H90" s="722">
        <f>H86+H88</f>
        <v>575.19025133835089</v>
      </c>
      <c r="I90" s="724">
        <f>I86+I88</f>
        <v>575.19025133835089</v>
      </c>
      <c r="J90" s="722">
        <f>J86+J88</f>
        <v>1204.8525760666378</v>
      </c>
      <c r="K90" s="723">
        <f>K86+K88</f>
        <v>1204.8525760666378</v>
      </c>
      <c r="L90" s="724"/>
      <c r="M90" s="786">
        <f>M86+M88</f>
        <v>15250.687086133006</v>
      </c>
    </row>
    <row r="91" spans="1:13" ht="9" thickBot="1" x14ac:dyDescent="0.2"/>
    <row r="92" spans="1:13" ht="12" x14ac:dyDescent="0.25">
      <c r="A92" s="845"/>
      <c r="B92" s="846" t="s">
        <v>1525</v>
      </c>
      <c r="C92" s="856"/>
      <c r="D92" s="856"/>
      <c r="E92" s="856"/>
      <c r="F92" s="856"/>
      <c r="G92" s="856"/>
      <c r="H92" s="856"/>
      <c r="I92" s="856"/>
      <c r="J92" s="856"/>
      <c r="K92" s="856"/>
      <c r="L92" s="856"/>
      <c r="M92" s="856"/>
    </row>
    <row r="93" spans="1:13" ht="12" x14ac:dyDescent="0.25">
      <c r="A93" s="847"/>
      <c r="B93" s="848"/>
      <c r="C93" s="857"/>
      <c r="D93" s="857"/>
      <c r="E93" s="857"/>
      <c r="F93" s="857"/>
      <c r="G93" s="857"/>
      <c r="H93" s="857"/>
      <c r="I93" s="857"/>
      <c r="J93" s="857"/>
      <c r="K93" s="857"/>
      <c r="L93" s="857"/>
      <c r="M93" s="857"/>
    </row>
    <row r="94" spans="1:13" ht="12" x14ac:dyDescent="0.25">
      <c r="A94" s="849" t="s">
        <v>188</v>
      </c>
      <c r="B94" s="850" t="s">
        <v>423</v>
      </c>
      <c r="C94" s="857"/>
      <c r="D94" s="857"/>
      <c r="E94" s="857"/>
      <c r="F94" s="857"/>
      <c r="G94" s="857"/>
      <c r="H94" s="857"/>
      <c r="I94" s="857"/>
      <c r="J94" s="857"/>
      <c r="K94" s="857"/>
      <c r="L94" s="857"/>
      <c r="M94" s="857"/>
    </row>
    <row r="95" spans="1:13" ht="12" x14ac:dyDescent="0.25">
      <c r="A95" s="847"/>
      <c r="B95" s="848"/>
      <c r="C95" s="857"/>
      <c r="D95" s="857"/>
      <c r="E95" s="857"/>
      <c r="F95" s="857"/>
      <c r="G95" s="857"/>
      <c r="H95" s="857"/>
      <c r="I95" s="857"/>
      <c r="J95" s="857"/>
      <c r="K95" s="857"/>
      <c r="L95" s="857"/>
      <c r="M95" s="857"/>
    </row>
    <row r="96" spans="1:13" ht="12" hidden="1" x14ac:dyDescent="0.25">
      <c r="A96" s="851">
        <v>1</v>
      </c>
      <c r="B96" s="852" t="s">
        <v>464</v>
      </c>
      <c r="C96" s="858">
        <f t="shared" ref="C96:C102" si="14">M79</f>
        <v>0</v>
      </c>
      <c r="D96" s="858">
        <v>0</v>
      </c>
      <c r="E96" s="858">
        <v>0</v>
      </c>
      <c r="F96" s="858">
        <f t="shared" ref="F96:F102" si="15">C96+D96+E96</f>
        <v>0</v>
      </c>
      <c r="G96" s="861">
        <v>0</v>
      </c>
      <c r="H96" s="862">
        <v>0</v>
      </c>
      <c r="I96" s="862">
        <v>0</v>
      </c>
      <c r="J96" s="862">
        <v>0</v>
      </c>
      <c r="K96" s="862">
        <v>0</v>
      </c>
      <c r="L96" s="860"/>
      <c r="M96" s="860"/>
    </row>
    <row r="97" spans="1:13" ht="12" hidden="1" x14ac:dyDescent="0.25">
      <c r="A97" s="851">
        <v>2</v>
      </c>
      <c r="B97" s="852" t="s">
        <v>114</v>
      </c>
      <c r="C97" s="858">
        <f t="shared" si="14"/>
        <v>0</v>
      </c>
      <c r="D97" s="858">
        <v>0</v>
      </c>
      <c r="E97" s="858">
        <v>0</v>
      </c>
      <c r="F97" s="858">
        <f t="shared" si="15"/>
        <v>0</v>
      </c>
      <c r="G97" s="861">
        <v>0</v>
      </c>
      <c r="H97" s="862">
        <v>0</v>
      </c>
      <c r="I97" s="862">
        <v>0</v>
      </c>
      <c r="J97" s="862">
        <v>0</v>
      </c>
      <c r="K97" s="862">
        <v>0</v>
      </c>
      <c r="L97" s="860"/>
      <c r="M97" s="860"/>
    </row>
    <row r="98" spans="1:13" ht="12" hidden="1" x14ac:dyDescent="0.25">
      <c r="A98" s="851">
        <v>3</v>
      </c>
      <c r="B98" s="853" t="s">
        <v>115</v>
      </c>
      <c r="C98" s="858">
        <f t="shared" si="14"/>
        <v>0</v>
      </c>
      <c r="D98" s="858">
        <v>0</v>
      </c>
      <c r="E98" s="858">
        <v>0</v>
      </c>
      <c r="F98" s="858">
        <f t="shared" si="15"/>
        <v>0</v>
      </c>
      <c r="G98" s="861">
        <v>0</v>
      </c>
      <c r="H98" s="862">
        <v>0</v>
      </c>
      <c r="I98" s="862">
        <v>0</v>
      </c>
      <c r="J98" s="862">
        <v>0</v>
      </c>
      <c r="K98" s="862">
        <v>0</v>
      </c>
      <c r="L98" s="860"/>
      <c r="M98" s="860"/>
    </row>
    <row r="99" spans="1:13" ht="12" hidden="1" x14ac:dyDescent="0.25">
      <c r="A99" s="851">
        <v>4</v>
      </c>
      <c r="B99" s="853" t="s">
        <v>465</v>
      </c>
      <c r="C99" s="858">
        <f t="shared" si="14"/>
        <v>0</v>
      </c>
      <c r="D99" s="858">
        <v>0</v>
      </c>
      <c r="E99" s="858">
        <v>0</v>
      </c>
      <c r="F99" s="858">
        <f t="shared" si="15"/>
        <v>0</v>
      </c>
      <c r="G99" s="861">
        <v>0</v>
      </c>
      <c r="H99" s="862">
        <v>0</v>
      </c>
      <c r="I99" s="862">
        <v>0</v>
      </c>
      <c r="J99" s="862">
        <v>0</v>
      </c>
      <c r="K99" s="862">
        <v>0</v>
      </c>
      <c r="L99" s="860"/>
      <c r="M99" s="860"/>
    </row>
    <row r="100" spans="1:13" ht="12" hidden="1" x14ac:dyDescent="0.25">
      <c r="A100" s="851">
        <v>5</v>
      </c>
      <c r="B100" s="853" t="s">
        <v>466</v>
      </c>
      <c r="C100" s="858">
        <f t="shared" si="14"/>
        <v>0</v>
      </c>
      <c r="D100" s="858">
        <v>0</v>
      </c>
      <c r="E100" s="858">
        <v>0</v>
      </c>
      <c r="F100" s="858">
        <f t="shared" si="15"/>
        <v>0</v>
      </c>
      <c r="G100" s="861">
        <v>0</v>
      </c>
      <c r="H100" s="862">
        <v>0</v>
      </c>
      <c r="I100" s="862">
        <v>0</v>
      </c>
      <c r="J100" s="862">
        <v>0</v>
      </c>
      <c r="K100" s="862">
        <v>0</v>
      </c>
      <c r="L100" s="860"/>
      <c r="M100" s="860"/>
    </row>
    <row r="101" spans="1:13" ht="12" hidden="1" x14ac:dyDescent="0.25">
      <c r="A101" s="851">
        <v>6</v>
      </c>
      <c r="B101" s="853" t="s">
        <v>467</v>
      </c>
      <c r="C101" s="858">
        <f t="shared" si="14"/>
        <v>0</v>
      </c>
      <c r="D101" s="858">
        <v>0</v>
      </c>
      <c r="E101" s="858">
        <v>0</v>
      </c>
      <c r="F101" s="858">
        <f t="shared" si="15"/>
        <v>0</v>
      </c>
      <c r="G101" s="861">
        <v>0</v>
      </c>
      <c r="H101" s="862">
        <v>0</v>
      </c>
      <c r="I101" s="862">
        <v>0</v>
      </c>
      <c r="J101" s="862">
        <v>0</v>
      </c>
      <c r="K101" s="862">
        <v>0</v>
      </c>
      <c r="L101" s="860"/>
      <c r="M101" s="860"/>
    </row>
    <row r="102" spans="1:13" ht="12" x14ac:dyDescent="0.25">
      <c r="A102" s="851">
        <v>7</v>
      </c>
      <c r="B102" s="853" t="s">
        <v>699</v>
      </c>
      <c r="C102" s="858">
        <f t="shared" si="14"/>
        <v>15250.687086133006</v>
      </c>
      <c r="D102" s="858">
        <v>0</v>
      </c>
      <c r="E102" s="858">
        <v>0</v>
      </c>
      <c r="F102" s="858">
        <f t="shared" si="15"/>
        <v>15250.687086133006</v>
      </c>
      <c r="G102" s="862">
        <f>[16]ARR!$V$131</f>
        <v>2434.4670000000001</v>
      </c>
      <c r="H102" s="862">
        <f>[16]ARR!$V$132</f>
        <v>677.22548363835074</v>
      </c>
      <c r="I102" s="862">
        <f>H102</f>
        <v>677.22548363835074</v>
      </c>
      <c r="J102" s="862">
        <f>[21]ARR!$V$134</f>
        <v>1355.4159738317283</v>
      </c>
      <c r="K102" s="862">
        <f>J102</f>
        <v>1355.4159738317283</v>
      </c>
      <c r="L102" s="863">
        <f>L86</f>
        <v>8.4034354537387154E-2</v>
      </c>
      <c r="M102" s="861">
        <f>F102+G102-I102</f>
        <v>17007.928602494656</v>
      </c>
    </row>
    <row r="103" spans="1:13" ht="12" x14ac:dyDescent="0.25">
      <c r="A103" s="851"/>
      <c r="B103" s="854" t="s">
        <v>177</v>
      </c>
      <c r="C103" s="859">
        <f>SUM(C96:C102)</f>
        <v>15250.687086133006</v>
      </c>
      <c r="D103" s="859">
        <f>SUM(D96:D102)</f>
        <v>0</v>
      </c>
      <c r="E103" s="859">
        <f>SUM(E96:E102)</f>
        <v>0</v>
      </c>
      <c r="F103" s="859">
        <f t="shared" ref="F103:K103" si="16">SUM(F96:F102)</f>
        <v>15250.687086133006</v>
      </c>
      <c r="G103" s="859">
        <f t="shared" si="16"/>
        <v>2434.4670000000001</v>
      </c>
      <c r="H103" s="859">
        <f t="shared" si="16"/>
        <v>677.22548363835074</v>
      </c>
      <c r="I103" s="859">
        <f t="shared" si="16"/>
        <v>677.22548363835074</v>
      </c>
      <c r="J103" s="859">
        <f t="shared" si="16"/>
        <v>1355.4159738317283</v>
      </c>
      <c r="K103" s="859">
        <f t="shared" si="16"/>
        <v>1355.4159738317283</v>
      </c>
      <c r="L103" s="863">
        <f>K103/AVERAGE(F103,M103)</f>
        <v>8.4034354537387154E-2</v>
      </c>
      <c r="M103" s="864">
        <f>SUM(M96:M102)</f>
        <v>17007.928602494656</v>
      </c>
    </row>
    <row r="104" spans="1:13" ht="12" x14ac:dyDescent="0.25">
      <c r="A104" s="851"/>
      <c r="B104" s="855"/>
      <c r="C104" s="860"/>
      <c r="D104" s="862"/>
      <c r="E104" s="860"/>
      <c r="F104" s="860"/>
      <c r="G104" s="860"/>
      <c r="H104" s="860"/>
      <c r="I104" s="860"/>
      <c r="J104" s="860"/>
      <c r="K104" s="860"/>
      <c r="L104" s="860"/>
      <c r="M104" s="862"/>
    </row>
    <row r="105" spans="1:13" ht="12" x14ac:dyDescent="0.2">
      <c r="A105" s="849" t="s">
        <v>189</v>
      </c>
      <c r="B105" s="850" t="s">
        <v>422</v>
      </c>
      <c r="C105" s="861">
        <v>0</v>
      </c>
      <c r="D105" s="861">
        <v>0</v>
      </c>
      <c r="E105" s="861">
        <v>0</v>
      </c>
      <c r="F105" s="861">
        <f>C105+D105+E105</f>
        <v>0</v>
      </c>
      <c r="G105" s="861">
        <v>0</v>
      </c>
      <c r="H105" s="861">
        <v>0</v>
      </c>
      <c r="I105" s="861">
        <v>0</v>
      </c>
      <c r="J105" s="861">
        <v>0</v>
      </c>
      <c r="K105" s="861">
        <v>0</v>
      </c>
      <c r="L105" s="861"/>
      <c r="M105" s="861">
        <v>0</v>
      </c>
    </row>
    <row r="106" spans="1:13" ht="12" x14ac:dyDescent="0.25">
      <c r="A106" s="689"/>
      <c r="B106" s="690"/>
      <c r="C106" s="860"/>
      <c r="D106" s="862"/>
      <c r="E106" s="860"/>
      <c r="F106" s="860"/>
      <c r="G106" s="860"/>
      <c r="H106" s="860"/>
      <c r="I106" s="860"/>
      <c r="J106" s="860"/>
      <c r="K106" s="860"/>
      <c r="L106" s="860"/>
      <c r="M106" s="862"/>
    </row>
    <row r="107" spans="1:13" ht="12" thickBot="1" x14ac:dyDescent="0.25">
      <c r="A107" s="691"/>
      <c r="B107" s="783" t="s">
        <v>177</v>
      </c>
      <c r="C107" s="722">
        <f>C103+C105</f>
        <v>15250.687086133006</v>
      </c>
      <c r="D107" s="784">
        <f>D103+D105</f>
        <v>0</v>
      </c>
      <c r="E107" s="723">
        <f>E103+E105</f>
        <v>0</v>
      </c>
      <c r="F107" s="724">
        <f>C107+D107+E107</f>
        <v>15250.687086133006</v>
      </c>
      <c r="G107" s="785">
        <f>G103+G105</f>
        <v>2434.4670000000001</v>
      </c>
      <c r="H107" s="722">
        <f>H103+H105</f>
        <v>677.22548363835074</v>
      </c>
      <c r="I107" s="724">
        <f>I103+I105</f>
        <v>677.22548363835074</v>
      </c>
      <c r="J107" s="722">
        <f>J103+J105</f>
        <v>1355.4159738317283</v>
      </c>
      <c r="K107" s="723">
        <f>K103+K105</f>
        <v>1355.4159738317283</v>
      </c>
      <c r="L107" s="724"/>
      <c r="M107" s="786">
        <f>M103+M105</f>
        <v>17007.928602494656</v>
      </c>
    </row>
    <row r="108" spans="1:13" ht="9" thickBot="1" x14ac:dyDescent="0.2"/>
    <row r="109" spans="1:13" ht="12" x14ac:dyDescent="0.25">
      <c r="A109" s="845"/>
      <c r="B109" s="846" t="s">
        <v>1526</v>
      </c>
      <c r="C109" s="856"/>
      <c r="D109" s="856"/>
      <c r="E109" s="856"/>
      <c r="F109" s="856"/>
      <c r="G109" s="856"/>
      <c r="H109" s="856"/>
      <c r="I109" s="856"/>
      <c r="J109" s="856"/>
      <c r="K109" s="856"/>
      <c r="L109" s="856"/>
      <c r="M109" s="856"/>
    </row>
    <row r="110" spans="1:13" ht="12" x14ac:dyDescent="0.25">
      <c r="A110" s="847"/>
      <c r="B110" s="848"/>
      <c r="C110" s="857"/>
      <c r="D110" s="857"/>
      <c r="E110" s="857"/>
      <c r="F110" s="857"/>
      <c r="G110" s="857"/>
      <c r="H110" s="857"/>
      <c r="I110" s="857"/>
      <c r="J110" s="857"/>
      <c r="K110" s="857"/>
      <c r="L110" s="857"/>
      <c r="M110" s="857"/>
    </row>
    <row r="111" spans="1:13" ht="12" x14ac:dyDescent="0.25">
      <c r="A111" s="849" t="s">
        <v>188</v>
      </c>
      <c r="B111" s="850" t="s">
        <v>423</v>
      </c>
      <c r="C111" s="857"/>
      <c r="D111" s="857"/>
      <c r="E111" s="857"/>
      <c r="F111" s="857"/>
      <c r="G111" s="857"/>
      <c r="H111" s="857"/>
      <c r="I111" s="857"/>
      <c r="J111" s="857"/>
      <c r="K111" s="857"/>
      <c r="L111" s="857"/>
      <c r="M111" s="857"/>
    </row>
    <row r="112" spans="1:13" ht="12" x14ac:dyDescent="0.25">
      <c r="A112" s="847"/>
      <c r="B112" s="848"/>
      <c r="C112" s="857"/>
      <c r="D112" s="857"/>
      <c r="E112" s="857"/>
      <c r="F112" s="857"/>
      <c r="G112" s="857"/>
      <c r="H112" s="857"/>
      <c r="I112" s="857"/>
      <c r="J112" s="857"/>
      <c r="K112" s="857"/>
      <c r="L112" s="857"/>
      <c r="M112" s="857"/>
    </row>
    <row r="113" spans="1:13" ht="12" hidden="1" x14ac:dyDescent="0.25">
      <c r="A113" s="851">
        <v>1</v>
      </c>
      <c r="B113" s="852" t="s">
        <v>464</v>
      </c>
      <c r="C113" s="858">
        <f t="shared" ref="C113:C119" si="17">M96</f>
        <v>0</v>
      </c>
      <c r="D113" s="858">
        <v>0</v>
      </c>
      <c r="E113" s="858">
        <v>0</v>
      </c>
      <c r="F113" s="858">
        <f t="shared" ref="F113:F119" si="18">C113+D113+E113</f>
        <v>0</v>
      </c>
      <c r="G113" s="861">
        <v>0</v>
      </c>
      <c r="H113" s="862">
        <v>0</v>
      </c>
      <c r="I113" s="862">
        <v>0</v>
      </c>
      <c r="J113" s="862">
        <v>0</v>
      </c>
      <c r="K113" s="862">
        <v>0</v>
      </c>
      <c r="L113" s="860"/>
      <c r="M113" s="860"/>
    </row>
    <row r="114" spans="1:13" ht="12" hidden="1" x14ac:dyDescent="0.25">
      <c r="A114" s="851">
        <v>2</v>
      </c>
      <c r="B114" s="852" t="s">
        <v>114</v>
      </c>
      <c r="C114" s="858">
        <f t="shared" si="17"/>
        <v>0</v>
      </c>
      <c r="D114" s="858">
        <v>0</v>
      </c>
      <c r="E114" s="858">
        <v>0</v>
      </c>
      <c r="F114" s="858">
        <f t="shared" si="18"/>
        <v>0</v>
      </c>
      <c r="G114" s="861">
        <v>0</v>
      </c>
      <c r="H114" s="862">
        <v>0</v>
      </c>
      <c r="I114" s="862">
        <v>0</v>
      </c>
      <c r="J114" s="862">
        <v>0</v>
      </c>
      <c r="K114" s="862">
        <v>0</v>
      </c>
      <c r="L114" s="860"/>
      <c r="M114" s="860"/>
    </row>
    <row r="115" spans="1:13" ht="12" hidden="1" x14ac:dyDescent="0.25">
      <c r="A115" s="851">
        <v>3</v>
      </c>
      <c r="B115" s="853" t="s">
        <v>115</v>
      </c>
      <c r="C115" s="858">
        <f t="shared" si="17"/>
        <v>0</v>
      </c>
      <c r="D115" s="858">
        <v>0</v>
      </c>
      <c r="E115" s="858">
        <v>0</v>
      </c>
      <c r="F115" s="858">
        <f t="shared" si="18"/>
        <v>0</v>
      </c>
      <c r="G115" s="861">
        <v>0</v>
      </c>
      <c r="H115" s="862">
        <v>0</v>
      </c>
      <c r="I115" s="862">
        <v>0</v>
      </c>
      <c r="J115" s="862">
        <v>0</v>
      </c>
      <c r="K115" s="862">
        <v>0</v>
      </c>
      <c r="L115" s="860"/>
      <c r="M115" s="860"/>
    </row>
    <row r="116" spans="1:13" ht="12" hidden="1" x14ac:dyDescent="0.25">
      <c r="A116" s="851">
        <v>4</v>
      </c>
      <c r="B116" s="853" t="s">
        <v>465</v>
      </c>
      <c r="C116" s="858">
        <f t="shared" si="17"/>
        <v>0</v>
      </c>
      <c r="D116" s="858">
        <v>0</v>
      </c>
      <c r="E116" s="858">
        <v>0</v>
      </c>
      <c r="F116" s="858">
        <f t="shared" si="18"/>
        <v>0</v>
      </c>
      <c r="G116" s="861">
        <v>0</v>
      </c>
      <c r="H116" s="862">
        <v>0</v>
      </c>
      <c r="I116" s="862">
        <v>0</v>
      </c>
      <c r="J116" s="862">
        <v>0</v>
      </c>
      <c r="K116" s="862">
        <v>0</v>
      </c>
      <c r="L116" s="860"/>
      <c r="M116" s="860"/>
    </row>
    <row r="117" spans="1:13" ht="12" hidden="1" x14ac:dyDescent="0.25">
      <c r="A117" s="851">
        <v>5</v>
      </c>
      <c r="B117" s="853" t="s">
        <v>466</v>
      </c>
      <c r="C117" s="858">
        <f t="shared" si="17"/>
        <v>0</v>
      </c>
      <c r="D117" s="858">
        <v>0</v>
      </c>
      <c r="E117" s="858">
        <v>0</v>
      </c>
      <c r="F117" s="858">
        <f t="shared" si="18"/>
        <v>0</v>
      </c>
      <c r="G117" s="861">
        <v>0</v>
      </c>
      <c r="H117" s="862">
        <v>0</v>
      </c>
      <c r="I117" s="862">
        <v>0</v>
      </c>
      <c r="J117" s="862">
        <v>0</v>
      </c>
      <c r="K117" s="862">
        <v>0</v>
      </c>
      <c r="L117" s="860"/>
      <c r="M117" s="860"/>
    </row>
    <row r="118" spans="1:13" ht="12" hidden="1" x14ac:dyDescent="0.25">
      <c r="A118" s="851">
        <v>6</v>
      </c>
      <c r="B118" s="853" t="s">
        <v>467</v>
      </c>
      <c r="C118" s="858">
        <f t="shared" si="17"/>
        <v>0</v>
      </c>
      <c r="D118" s="858">
        <v>0</v>
      </c>
      <c r="E118" s="858">
        <v>0</v>
      </c>
      <c r="F118" s="858">
        <f t="shared" si="18"/>
        <v>0</v>
      </c>
      <c r="G118" s="861">
        <v>0</v>
      </c>
      <c r="H118" s="862">
        <v>0</v>
      </c>
      <c r="I118" s="862">
        <v>0</v>
      </c>
      <c r="J118" s="862">
        <v>0</v>
      </c>
      <c r="K118" s="862">
        <v>0</v>
      </c>
      <c r="L118" s="860"/>
      <c r="M118" s="860"/>
    </row>
    <row r="119" spans="1:13" ht="12" x14ac:dyDescent="0.25">
      <c r="A119" s="851">
        <v>7</v>
      </c>
      <c r="B119" s="853" t="s">
        <v>699</v>
      </c>
      <c r="C119" s="858">
        <f t="shared" si="17"/>
        <v>17007.928602494656</v>
      </c>
      <c r="D119" s="858">
        <v>0</v>
      </c>
      <c r="E119" s="858">
        <v>0</v>
      </c>
      <c r="F119" s="858">
        <f t="shared" si="18"/>
        <v>17007.928602494656</v>
      </c>
      <c r="G119" s="862">
        <f>[16]ARR!$W$131</f>
        <v>450.07000000000005</v>
      </c>
      <c r="H119" s="862">
        <f>[16]ARR!$W$132</f>
        <v>738.08921433835076</v>
      </c>
      <c r="I119" s="862">
        <f>H119</f>
        <v>738.08921433835076</v>
      </c>
      <c r="J119" s="862">
        <f>[21]ARR!$W$134</f>
        <v>1417.1485477429594</v>
      </c>
      <c r="K119" s="862">
        <f>J119</f>
        <v>1417.1485477429594</v>
      </c>
      <c r="L119" s="863">
        <f>L103</f>
        <v>8.4034354537387154E-2</v>
      </c>
      <c r="M119" s="861">
        <f>F119+G119-I119</f>
        <v>16719.909388156306</v>
      </c>
    </row>
    <row r="120" spans="1:13" ht="12" x14ac:dyDescent="0.25">
      <c r="A120" s="851"/>
      <c r="B120" s="854" t="s">
        <v>177</v>
      </c>
      <c r="C120" s="859">
        <f>SUM(C113:C119)</f>
        <v>17007.928602494656</v>
      </c>
      <c r="D120" s="859">
        <f>SUM(D113:D119)</f>
        <v>0</v>
      </c>
      <c r="E120" s="859">
        <f>SUM(E113:E119)</f>
        <v>0</v>
      </c>
      <c r="F120" s="859">
        <f t="shared" ref="F120:K120" si="19">SUM(F113:F119)</f>
        <v>17007.928602494656</v>
      </c>
      <c r="G120" s="859">
        <f t="shared" si="19"/>
        <v>450.07000000000005</v>
      </c>
      <c r="H120" s="859">
        <f t="shared" si="19"/>
        <v>738.08921433835076</v>
      </c>
      <c r="I120" s="859">
        <f t="shared" si="19"/>
        <v>738.08921433835076</v>
      </c>
      <c r="J120" s="859">
        <f t="shared" si="19"/>
        <v>1417.1485477429594</v>
      </c>
      <c r="K120" s="859">
        <f t="shared" si="19"/>
        <v>1417.1485477429594</v>
      </c>
      <c r="L120" s="863">
        <f>K120/AVERAGE(F120,M120)</f>
        <v>8.4034354537387154E-2</v>
      </c>
      <c r="M120" s="864">
        <f>SUM(M113:M119)</f>
        <v>16719.909388156306</v>
      </c>
    </row>
    <row r="121" spans="1:13" ht="12" x14ac:dyDescent="0.25">
      <c r="A121" s="851"/>
      <c r="B121" s="855"/>
      <c r="C121" s="860"/>
      <c r="D121" s="862"/>
      <c r="E121" s="860"/>
      <c r="F121" s="860"/>
      <c r="G121" s="860"/>
      <c r="H121" s="860"/>
      <c r="I121" s="860"/>
      <c r="J121" s="860"/>
      <c r="K121" s="860"/>
      <c r="L121" s="860"/>
      <c r="M121" s="862"/>
    </row>
    <row r="122" spans="1:13" ht="12" x14ac:dyDescent="0.2">
      <c r="A122" s="849" t="s">
        <v>189</v>
      </c>
      <c r="B122" s="850" t="s">
        <v>422</v>
      </c>
      <c r="C122" s="861">
        <v>0</v>
      </c>
      <c r="D122" s="861">
        <v>0</v>
      </c>
      <c r="E122" s="861">
        <v>0</v>
      </c>
      <c r="F122" s="861">
        <f>C122+D122+E122</f>
        <v>0</v>
      </c>
      <c r="G122" s="861">
        <v>0</v>
      </c>
      <c r="H122" s="861">
        <v>0</v>
      </c>
      <c r="I122" s="861">
        <v>0</v>
      </c>
      <c r="J122" s="861">
        <v>0</v>
      </c>
      <c r="K122" s="861">
        <v>0</v>
      </c>
      <c r="L122" s="861"/>
      <c r="M122" s="861">
        <v>0</v>
      </c>
    </row>
    <row r="123" spans="1:13" ht="12" x14ac:dyDescent="0.25">
      <c r="A123" s="689"/>
      <c r="B123" s="690"/>
      <c r="C123" s="860"/>
      <c r="D123" s="862"/>
      <c r="E123" s="860"/>
      <c r="F123" s="860"/>
      <c r="G123" s="860"/>
      <c r="H123" s="860"/>
      <c r="I123" s="860"/>
      <c r="J123" s="860"/>
      <c r="K123" s="860"/>
      <c r="L123" s="860"/>
      <c r="M123" s="862"/>
    </row>
    <row r="124" spans="1:13" ht="12" thickBot="1" x14ac:dyDescent="0.25">
      <c r="A124" s="691"/>
      <c r="B124" s="783" t="s">
        <v>177</v>
      </c>
      <c r="C124" s="722">
        <f>C120+C122</f>
        <v>17007.928602494656</v>
      </c>
      <c r="D124" s="784">
        <f>D120+D122</f>
        <v>0</v>
      </c>
      <c r="E124" s="723">
        <f>E120+E122</f>
        <v>0</v>
      </c>
      <c r="F124" s="724">
        <f>C124+D124+E124</f>
        <v>17007.928602494656</v>
      </c>
      <c r="G124" s="785">
        <f>G120+G122</f>
        <v>450.07000000000005</v>
      </c>
      <c r="H124" s="722">
        <f>H120+H122</f>
        <v>738.08921433835076</v>
      </c>
      <c r="I124" s="724">
        <f>I120+I122</f>
        <v>738.08921433835076</v>
      </c>
      <c r="J124" s="722">
        <f>J120+J122</f>
        <v>1417.1485477429594</v>
      </c>
      <c r="K124" s="723">
        <f>K120+K122</f>
        <v>1417.1485477429594</v>
      </c>
      <c r="L124" s="724"/>
      <c r="M124" s="786">
        <f>M120+M122</f>
        <v>16719.909388156306</v>
      </c>
    </row>
  </sheetData>
  <customSheetViews>
    <customSheetView guid="{83C0530C-7214-41FC-893B-10123BBDE999}" scale="60" showPageBreaks="1" view="pageBreakPreview" showRuler="0">
      <selection activeCell="C32" sqref="C32"/>
      <pageMargins left="0.42" right="0.3" top="1" bottom="1" header="0.5" footer="0.5"/>
      <pageSetup orientation="landscape" horizontalDpi="300" r:id="rId1"/>
      <headerFooter alignWithMargins="0"/>
    </customSheetView>
  </customSheetViews>
  <mergeCells count="4">
    <mergeCell ref="C4:F4"/>
    <mergeCell ref="H4:I4"/>
    <mergeCell ref="J4:L4"/>
    <mergeCell ref="A1:M1"/>
  </mergeCells>
  <phoneticPr fontId="26" type="noConversion"/>
  <printOptions horizontalCentered="1"/>
  <pageMargins left="0.42" right="0.3" top="0.68" bottom="0.51" header="0.31" footer="0.28000000000000003"/>
  <pageSetup paperSize="9" scale="99" orientation="landscape" r:id="rId2"/>
  <headerFooter alignWithMargins="0"/>
  <ignoredErrors>
    <ignoredError sqref="L18 F22" formula="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view="pageBreakPreview" zoomScale="75" zoomScaleNormal="100" workbookViewId="0">
      <selection activeCell="O14" sqref="O14"/>
    </sheetView>
  </sheetViews>
  <sheetFormatPr defaultColWidth="9.109375" defaultRowHeight="13.2" x14ac:dyDescent="0.25"/>
  <cols>
    <col min="1" max="1" width="22.6640625" style="1" customWidth="1"/>
    <col min="2" max="2" width="10.5546875" style="1" customWidth="1"/>
    <col min="3" max="4" width="11.6640625" style="1" bestFit="1" customWidth="1"/>
    <col min="5" max="5" width="8.88671875" style="1" bestFit="1" customWidth="1"/>
    <col min="6" max="6" width="11.6640625" style="1" bestFit="1" customWidth="1"/>
    <col min="7" max="7" width="15.5546875" style="1" bestFit="1" customWidth="1"/>
    <col min="8" max="8" width="11.6640625" style="1" bestFit="1" customWidth="1"/>
    <col min="9" max="16384" width="9.109375" style="1"/>
  </cols>
  <sheetData>
    <row r="1" spans="1:8" x14ac:dyDescent="0.25">
      <c r="A1" s="1157" t="s">
        <v>651</v>
      </c>
      <c r="B1" s="1157"/>
      <c r="C1" s="1157"/>
      <c r="D1" s="1157"/>
      <c r="E1" s="1157"/>
      <c r="F1" s="1157"/>
      <c r="G1" s="1157"/>
      <c r="H1" s="1157"/>
    </row>
    <row r="2" spans="1:8" x14ac:dyDescent="0.25">
      <c r="A2" s="431" t="s">
        <v>572</v>
      </c>
      <c r="B2" s="430"/>
      <c r="C2" s="430"/>
      <c r="D2" s="430"/>
      <c r="E2" s="430"/>
      <c r="F2" s="422"/>
      <c r="G2" s="422" t="s">
        <v>25</v>
      </c>
      <c r="H2" s="422"/>
    </row>
    <row r="3" spans="1:8" ht="13.8" thickBot="1" x14ac:dyDescent="0.3">
      <c r="A3" s="6" t="s">
        <v>897</v>
      </c>
    </row>
    <row r="4" spans="1:8" x14ac:dyDescent="0.25">
      <c r="A4" s="223" t="s">
        <v>186</v>
      </c>
      <c r="B4" s="277" t="s">
        <v>573</v>
      </c>
      <c r="C4" s="277" t="s">
        <v>574</v>
      </c>
      <c r="D4" s="277" t="s">
        <v>575</v>
      </c>
      <c r="E4" s="277" t="s">
        <v>576</v>
      </c>
      <c r="F4" s="277" t="s">
        <v>577</v>
      </c>
      <c r="G4" s="277" t="s">
        <v>578</v>
      </c>
      <c r="H4" s="278" t="s">
        <v>579</v>
      </c>
    </row>
    <row r="5" spans="1:8" ht="15.6" x14ac:dyDescent="0.25">
      <c r="A5" s="40" t="s">
        <v>0</v>
      </c>
      <c r="B5" s="1239" t="s">
        <v>824</v>
      </c>
      <c r="C5" s="1240"/>
      <c r="D5" s="1240"/>
      <c r="E5" s="1240"/>
      <c r="F5" s="1240"/>
      <c r="G5" s="1240"/>
      <c r="H5" s="1241"/>
    </row>
    <row r="6" spans="1:8" ht="15.6" x14ac:dyDescent="0.25">
      <c r="A6" s="40" t="s">
        <v>1</v>
      </c>
      <c r="B6" s="1242"/>
      <c r="C6" s="1243"/>
      <c r="D6" s="1243"/>
      <c r="E6" s="1243"/>
      <c r="F6" s="1243"/>
      <c r="G6" s="1243"/>
      <c r="H6" s="1244"/>
    </row>
    <row r="7" spans="1:8" ht="16.5" customHeight="1" x14ac:dyDescent="0.25">
      <c r="A7" s="163" t="s">
        <v>580</v>
      </c>
      <c r="B7" s="1242"/>
      <c r="C7" s="1243"/>
      <c r="D7" s="1243"/>
      <c r="E7" s="1243"/>
      <c r="F7" s="1243"/>
      <c r="G7" s="1243"/>
      <c r="H7" s="1244"/>
    </row>
    <row r="8" spans="1:8" ht="27.75" customHeight="1" x14ac:dyDescent="0.25">
      <c r="A8" s="163" t="s">
        <v>645</v>
      </c>
      <c r="B8" s="1242"/>
      <c r="C8" s="1243"/>
      <c r="D8" s="1243"/>
      <c r="E8" s="1243"/>
      <c r="F8" s="1243"/>
      <c r="G8" s="1243"/>
      <c r="H8" s="1244"/>
    </row>
    <row r="9" spans="1:8" ht="15.6" x14ac:dyDescent="0.25">
      <c r="A9" s="163" t="s">
        <v>2</v>
      </c>
      <c r="B9" s="1242"/>
      <c r="C9" s="1243"/>
      <c r="D9" s="1243"/>
      <c r="E9" s="1243"/>
      <c r="F9" s="1243"/>
      <c r="G9" s="1243"/>
      <c r="H9" s="1244"/>
    </row>
    <row r="10" spans="1:8" ht="26.25" customHeight="1" x14ac:dyDescent="0.25">
      <c r="A10" s="163" t="s">
        <v>581</v>
      </c>
      <c r="B10" s="1242"/>
      <c r="C10" s="1243"/>
      <c r="D10" s="1243"/>
      <c r="E10" s="1243"/>
      <c r="F10" s="1243"/>
      <c r="G10" s="1243"/>
      <c r="H10" s="1244"/>
    </row>
    <row r="11" spans="1:8" ht="27" customHeight="1" x14ac:dyDescent="0.25">
      <c r="A11" s="163" t="s">
        <v>3</v>
      </c>
      <c r="B11" s="1245"/>
      <c r="C11" s="1246"/>
      <c r="D11" s="1246"/>
      <c r="E11" s="1246"/>
      <c r="F11" s="1246"/>
      <c r="G11" s="1246"/>
      <c r="H11" s="1247"/>
    </row>
    <row r="12" spans="1:8" ht="15.6" x14ac:dyDescent="0.25">
      <c r="A12" s="163" t="s">
        <v>4</v>
      </c>
      <c r="B12" s="2" t="s">
        <v>585</v>
      </c>
      <c r="C12" s="2" t="s">
        <v>585</v>
      </c>
      <c r="D12" s="2" t="s">
        <v>585</v>
      </c>
      <c r="E12" s="2" t="s">
        <v>585</v>
      </c>
      <c r="F12" s="2" t="s">
        <v>585</v>
      </c>
      <c r="G12" s="2" t="s">
        <v>585</v>
      </c>
      <c r="H12" s="62" t="s">
        <v>585</v>
      </c>
    </row>
    <row r="13" spans="1:8" ht="15.6" x14ac:dyDescent="0.25">
      <c r="A13" s="163" t="s">
        <v>5</v>
      </c>
      <c r="B13" s="1239" t="s">
        <v>824</v>
      </c>
      <c r="C13" s="1240"/>
      <c r="D13" s="1240"/>
      <c r="E13" s="1240"/>
      <c r="F13" s="1240"/>
      <c r="G13" s="1240"/>
      <c r="H13" s="1241"/>
    </row>
    <row r="14" spans="1:8" ht="26.4" x14ac:dyDescent="0.25">
      <c r="A14" s="163" t="s">
        <v>582</v>
      </c>
      <c r="B14" s="1242"/>
      <c r="C14" s="1243"/>
      <c r="D14" s="1243"/>
      <c r="E14" s="1243"/>
      <c r="F14" s="1243"/>
      <c r="G14" s="1243"/>
      <c r="H14" s="1244"/>
    </row>
    <row r="15" spans="1:8" ht="15.6" x14ac:dyDescent="0.25">
      <c r="A15" s="163" t="s">
        <v>6</v>
      </c>
      <c r="B15" s="1242"/>
      <c r="C15" s="1243"/>
      <c r="D15" s="1243"/>
      <c r="E15" s="1243"/>
      <c r="F15" s="1243"/>
      <c r="G15" s="1243"/>
      <c r="H15" s="1244"/>
    </row>
    <row r="16" spans="1:8" x14ac:dyDescent="0.25">
      <c r="A16" s="163" t="s">
        <v>583</v>
      </c>
      <c r="B16" s="1242"/>
      <c r="C16" s="1243"/>
      <c r="D16" s="1243"/>
      <c r="E16" s="1243"/>
      <c r="F16" s="1243"/>
      <c r="G16" s="1243"/>
      <c r="H16" s="1244"/>
    </row>
    <row r="17" spans="1:8" ht="15.6" x14ac:dyDescent="0.25">
      <c r="A17" s="163" t="s">
        <v>7</v>
      </c>
      <c r="B17" s="1242"/>
      <c r="C17" s="1243"/>
      <c r="D17" s="1243"/>
      <c r="E17" s="1243"/>
      <c r="F17" s="1243"/>
      <c r="G17" s="1243"/>
      <c r="H17" s="1244"/>
    </row>
    <row r="18" spans="1:8" x14ac:dyDescent="0.25">
      <c r="A18" s="40" t="s">
        <v>584</v>
      </c>
      <c r="B18" s="1242"/>
      <c r="C18" s="1243"/>
      <c r="D18" s="1243"/>
      <c r="E18" s="1243"/>
      <c r="F18" s="1243"/>
      <c r="G18" s="1243"/>
      <c r="H18" s="1244"/>
    </row>
    <row r="19" spans="1:8" ht="15.6" x14ac:dyDescent="0.25">
      <c r="A19" s="163" t="s">
        <v>8</v>
      </c>
      <c r="B19" s="1242"/>
      <c r="C19" s="1243"/>
      <c r="D19" s="1243"/>
      <c r="E19" s="1243"/>
      <c r="F19" s="1243"/>
      <c r="G19" s="1243"/>
      <c r="H19" s="1244"/>
    </row>
    <row r="20" spans="1:8" ht="15.6" x14ac:dyDescent="0.25">
      <c r="A20" s="163" t="s">
        <v>9</v>
      </c>
      <c r="B20" s="1242"/>
      <c r="C20" s="1243"/>
      <c r="D20" s="1243"/>
      <c r="E20" s="1243"/>
      <c r="F20" s="1243"/>
      <c r="G20" s="1243"/>
      <c r="H20" s="1244"/>
    </row>
    <row r="21" spans="1:8" ht="16.2" thickBot="1" x14ac:dyDescent="0.3">
      <c r="A21" s="229" t="s">
        <v>10</v>
      </c>
      <c r="B21" s="1248"/>
      <c r="C21" s="1249"/>
      <c r="D21" s="1249"/>
      <c r="E21" s="1249"/>
      <c r="F21" s="1249"/>
      <c r="G21" s="1249"/>
      <c r="H21" s="1250"/>
    </row>
    <row r="22" spans="1:8" x14ac:dyDescent="0.25">
      <c r="A22" s="69"/>
    </row>
    <row r="24" spans="1:8" x14ac:dyDescent="0.25">
      <c r="A24" s="6" t="s">
        <v>646</v>
      </c>
    </row>
    <row r="25" spans="1:8" x14ac:dyDescent="0.25">
      <c r="A25" s="6" t="s">
        <v>11</v>
      </c>
    </row>
    <row r="26" spans="1:8" x14ac:dyDescent="0.25">
      <c r="A26" s="6" t="s">
        <v>642</v>
      </c>
    </row>
    <row r="27" spans="1:8" x14ac:dyDescent="0.25">
      <c r="A27" s="6" t="s">
        <v>12</v>
      </c>
    </row>
    <row r="28" spans="1:8" x14ac:dyDescent="0.25">
      <c r="A28" s="6" t="s">
        <v>13</v>
      </c>
    </row>
    <row r="29" spans="1:8" x14ac:dyDescent="0.25">
      <c r="A29" s="6" t="s">
        <v>14</v>
      </c>
    </row>
    <row r="30" spans="1:8" x14ac:dyDescent="0.25">
      <c r="A30" s="6" t="s">
        <v>15</v>
      </c>
    </row>
    <row r="31" spans="1:8" x14ac:dyDescent="0.25">
      <c r="A31" s="6" t="s">
        <v>16</v>
      </c>
    </row>
    <row r="32" spans="1:8" x14ac:dyDescent="0.25">
      <c r="A32" s="6" t="s">
        <v>17</v>
      </c>
    </row>
    <row r="33" spans="1:1" x14ac:dyDescent="0.25">
      <c r="A33" s="6" t="s">
        <v>18</v>
      </c>
    </row>
    <row r="34" spans="1:1" x14ac:dyDescent="0.25">
      <c r="A34" s="6" t="s">
        <v>19</v>
      </c>
    </row>
    <row r="35" spans="1:1" x14ac:dyDescent="0.25">
      <c r="A35" s="6" t="s">
        <v>20</v>
      </c>
    </row>
    <row r="36" spans="1:1" x14ac:dyDescent="0.25">
      <c r="A36" s="6" t="s">
        <v>21</v>
      </c>
    </row>
    <row r="37" spans="1:1" x14ac:dyDescent="0.25">
      <c r="A37" s="6" t="s">
        <v>22</v>
      </c>
    </row>
    <row r="38" spans="1:1" x14ac:dyDescent="0.25">
      <c r="A38" s="6" t="s">
        <v>23</v>
      </c>
    </row>
    <row r="39" spans="1:1" x14ac:dyDescent="0.25">
      <c r="A39" s="6" t="s">
        <v>643</v>
      </c>
    </row>
  </sheetData>
  <mergeCells count="3">
    <mergeCell ref="A1:H1"/>
    <mergeCell ref="B5:H11"/>
    <mergeCell ref="B13:H21"/>
  </mergeCells>
  <phoneticPr fontId="0" type="noConversion"/>
  <pageMargins left="0.17" right="0.27" top="0.27" bottom="0.28000000000000003" header="0.18" footer="0.23"/>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I51"/>
  <sheetViews>
    <sheetView view="pageBreakPreview" zoomScaleNormal="80" workbookViewId="0">
      <selection activeCell="H29" sqref="H29"/>
    </sheetView>
  </sheetViews>
  <sheetFormatPr defaultColWidth="9.109375" defaultRowHeight="13.2" x14ac:dyDescent="0.25"/>
  <cols>
    <col min="1" max="1" width="9.5546875" style="1" customWidth="1"/>
    <col min="2" max="2" width="32" style="1" customWidth="1"/>
    <col min="3" max="3" width="11.6640625" style="1" customWidth="1"/>
    <col min="4" max="4" width="13.88671875" style="1" customWidth="1"/>
    <col min="5" max="5" width="13.44140625" style="1" customWidth="1"/>
    <col min="6" max="6" width="10.6640625" style="1" customWidth="1"/>
    <col min="7" max="7" width="10.77734375" style="1" customWidth="1"/>
    <col min="8" max="8" width="11.44140625" style="1" customWidth="1"/>
    <col min="9" max="9" width="11" style="1" customWidth="1"/>
    <col min="10" max="16384" width="9.109375" style="1"/>
  </cols>
  <sheetData>
    <row r="1" spans="1:9" x14ac:dyDescent="0.25">
      <c r="A1" s="1148" t="s">
        <v>651</v>
      </c>
      <c r="B1" s="1148"/>
      <c r="C1" s="1148"/>
      <c r="D1" s="1148"/>
      <c r="E1" s="1148"/>
      <c r="F1" s="1148"/>
      <c r="G1" s="1148"/>
      <c r="H1" s="1148"/>
      <c r="I1" s="1148"/>
    </row>
    <row r="2" spans="1:9" x14ac:dyDescent="0.25">
      <c r="A2" s="431" t="s">
        <v>171</v>
      </c>
      <c r="B2" s="432"/>
      <c r="C2" s="595"/>
      <c r="D2" s="595"/>
      <c r="I2" s="595" t="s">
        <v>414</v>
      </c>
    </row>
    <row r="3" spans="1:9" ht="13.8" thickBot="1" x14ac:dyDescent="0.3">
      <c r="A3" s="12"/>
      <c r="D3" s="1010"/>
      <c r="I3" s="1010" t="s">
        <v>345</v>
      </c>
    </row>
    <row r="4" spans="1:9" s="667" customFormat="1" ht="27" customHeight="1" x14ac:dyDescent="0.25">
      <c r="A4" s="578" t="s">
        <v>327</v>
      </c>
      <c r="B4" s="787" t="s">
        <v>186</v>
      </c>
      <c r="C4" s="777" t="s">
        <v>1519</v>
      </c>
      <c r="D4" s="1038" t="s">
        <v>1513</v>
      </c>
      <c r="E4" s="1038" t="s">
        <v>1514</v>
      </c>
      <c r="F4" s="1038" t="s">
        <v>1515</v>
      </c>
      <c r="G4" s="1038" t="s">
        <v>1516</v>
      </c>
      <c r="H4" s="1038" t="s">
        <v>1517</v>
      </c>
      <c r="I4" s="1038" t="s">
        <v>1518</v>
      </c>
    </row>
    <row r="5" spans="1:9" x14ac:dyDescent="0.25">
      <c r="A5" s="75"/>
      <c r="B5" s="161"/>
      <c r="C5" s="875"/>
      <c r="D5" s="875"/>
      <c r="E5" s="875"/>
      <c r="F5" s="875"/>
      <c r="G5" s="875"/>
      <c r="H5" s="875"/>
      <c r="I5" s="875"/>
    </row>
    <row r="6" spans="1:9" x14ac:dyDescent="0.25">
      <c r="A6" s="40">
        <v>1</v>
      </c>
      <c r="B6" s="5" t="s">
        <v>279</v>
      </c>
      <c r="C6" s="925">
        <v>0</v>
      </c>
      <c r="D6" s="925">
        <v>0</v>
      </c>
      <c r="E6" s="1064">
        <v>0</v>
      </c>
      <c r="F6" s="1064">
        <v>0</v>
      </c>
      <c r="G6" s="1064">
        <v>0</v>
      </c>
      <c r="H6" s="1064">
        <v>0</v>
      </c>
      <c r="I6" s="1064">
        <v>0</v>
      </c>
    </row>
    <row r="7" spans="1:9" x14ac:dyDescent="0.25">
      <c r="A7" s="40"/>
      <c r="B7" s="5"/>
      <c r="C7" s="875"/>
      <c r="D7" s="875"/>
      <c r="E7" s="875"/>
      <c r="F7" s="875"/>
      <c r="G7" s="875"/>
      <c r="H7" s="875"/>
      <c r="I7" s="875"/>
    </row>
    <row r="8" spans="1:9" x14ac:dyDescent="0.25">
      <c r="A8" s="40">
        <v>2</v>
      </c>
      <c r="B8" s="2" t="s">
        <v>280</v>
      </c>
      <c r="C8" s="875"/>
      <c r="D8" s="875"/>
      <c r="E8" s="875"/>
      <c r="F8" s="875"/>
      <c r="G8" s="875"/>
      <c r="H8" s="875"/>
      <c r="I8" s="875"/>
    </row>
    <row r="9" spans="1:9" x14ac:dyDescent="0.25">
      <c r="A9" s="71"/>
      <c r="B9" s="4" t="s">
        <v>229</v>
      </c>
      <c r="C9" s="875"/>
      <c r="D9" s="875"/>
      <c r="E9" s="875"/>
      <c r="F9" s="875"/>
      <c r="G9" s="875"/>
      <c r="H9" s="875"/>
      <c r="I9" s="875"/>
    </row>
    <row r="10" spans="1:9" x14ac:dyDescent="0.25">
      <c r="A10" s="71"/>
      <c r="B10" s="10" t="s">
        <v>227</v>
      </c>
      <c r="C10" s="875"/>
      <c r="D10" s="875"/>
      <c r="E10" s="875"/>
      <c r="F10" s="875"/>
      <c r="G10" s="875"/>
      <c r="H10" s="875"/>
      <c r="I10" s="875"/>
    </row>
    <row r="11" spans="1:9" x14ac:dyDescent="0.25">
      <c r="A11" s="71"/>
      <c r="B11" s="4" t="s">
        <v>228</v>
      </c>
      <c r="C11" s="875"/>
      <c r="D11" s="875"/>
      <c r="E11" s="875"/>
      <c r="F11" s="875"/>
      <c r="G11" s="875"/>
      <c r="H11" s="875"/>
      <c r="I11" s="875"/>
    </row>
    <row r="12" spans="1:9" x14ac:dyDescent="0.25">
      <c r="A12" s="40"/>
      <c r="B12" s="7" t="s">
        <v>281</v>
      </c>
      <c r="C12" s="926">
        <f t="shared" ref="C12:I12" si="0">SUM(C9:C11)</f>
        <v>0</v>
      </c>
      <c r="D12" s="926">
        <f t="shared" si="0"/>
        <v>0</v>
      </c>
      <c r="E12" s="926">
        <f t="shared" si="0"/>
        <v>0</v>
      </c>
      <c r="F12" s="926">
        <f t="shared" si="0"/>
        <v>0</v>
      </c>
      <c r="G12" s="926">
        <f t="shared" si="0"/>
        <v>0</v>
      </c>
      <c r="H12" s="926">
        <f t="shared" si="0"/>
        <v>0</v>
      </c>
      <c r="I12" s="926">
        <f t="shared" si="0"/>
        <v>0</v>
      </c>
    </row>
    <row r="13" spans="1:9" ht="13.8" thickBot="1" x14ac:dyDescent="0.3">
      <c r="A13" s="42"/>
      <c r="B13" s="43"/>
      <c r="C13" s="875"/>
      <c r="D13" s="875"/>
      <c r="E13" s="875"/>
      <c r="F13" s="875"/>
      <c r="G13" s="875"/>
      <c r="H13" s="875"/>
      <c r="I13" s="875"/>
    </row>
    <row r="14" spans="1:9" ht="13.8" thickBot="1" x14ac:dyDescent="0.3">
      <c r="A14" s="73"/>
      <c r="B14" s="74" t="s">
        <v>187</v>
      </c>
      <c r="C14" s="927">
        <f t="shared" ref="C14:I14" si="1">C12+C6</f>
        <v>0</v>
      </c>
      <c r="D14" s="927">
        <f t="shared" si="1"/>
        <v>0</v>
      </c>
      <c r="E14" s="927">
        <f t="shared" si="1"/>
        <v>0</v>
      </c>
      <c r="F14" s="927">
        <f t="shared" si="1"/>
        <v>0</v>
      </c>
      <c r="G14" s="927">
        <f t="shared" si="1"/>
        <v>0</v>
      </c>
      <c r="H14" s="927">
        <f t="shared" si="1"/>
        <v>0</v>
      </c>
      <c r="I14" s="927">
        <f t="shared" si="1"/>
        <v>0</v>
      </c>
    </row>
    <row r="17" spans="1:2" s="18" customFormat="1" x14ac:dyDescent="0.25">
      <c r="A17" s="20"/>
      <c r="B17" s="21"/>
    </row>
    <row r="18" spans="1:2" s="18" customFormat="1" x14ac:dyDescent="0.25"/>
    <row r="19" spans="1:2" s="18" customFormat="1" x14ac:dyDescent="0.25">
      <c r="A19" s="22"/>
      <c r="B19" s="22"/>
    </row>
    <row r="20" spans="1:2" s="18" customFormat="1" x14ac:dyDescent="0.25"/>
    <row r="21" spans="1:2" s="18" customFormat="1" x14ac:dyDescent="0.25">
      <c r="A21" s="23"/>
      <c r="B21" s="23"/>
    </row>
    <row r="22" spans="1:2" s="18" customFormat="1" x14ac:dyDescent="0.25">
      <c r="A22" s="23"/>
      <c r="B22" s="23"/>
    </row>
    <row r="23" spans="1:2" s="18" customFormat="1" x14ac:dyDescent="0.25">
      <c r="B23" s="9"/>
    </row>
    <row r="24" spans="1:2" s="18" customFormat="1" x14ac:dyDescent="0.25">
      <c r="B24" s="9"/>
    </row>
    <row r="25" spans="1:2" s="18" customFormat="1" x14ac:dyDescent="0.25"/>
    <row r="26" spans="1:2" s="18" customFormat="1" x14ac:dyDescent="0.25">
      <c r="A26" s="24"/>
      <c r="B26" s="25"/>
    </row>
    <row r="27" spans="1:2" s="18" customFormat="1" x14ac:dyDescent="0.25">
      <c r="A27" s="24"/>
      <c r="B27" s="26"/>
    </row>
    <row r="28" spans="1:2" s="18" customFormat="1" x14ac:dyDescent="0.25">
      <c r="A28" s="24"/>
      <c r="B28" s="25"/>
    </row>
    <row r="29" spans="1:2" s="18" customFormat="1" x14ac:dyDescent="0.25">
      <c r="A29" s="24"/>
      <c r="B29" s="25"/>
    </row>
    <row r="30" spans="1:2" s="18" customFormat="1" x14ac:dyDescent="0.25">
      <c r="A30" s="24"/>
      <c r="B30" s="25"/>
    </row>
    <row r="31" spans="1:2" s="18" customFormat="1" x14ac:dyDescent="0.25">
      <c r="B31" s="27"/>
    </row>
    <row r="32" spans="1:2" s="18" customFormat="1" x14ac:dyDescent="0.25">
      <c r="B32" s="23"/>
    </row>
    <row r="33" spans="1:2" s="18" customFormat="1" x14ac:dyDescent="0.25"/>
    <row r="34" spans="1:2" s="18" customFormat="1" x14ac:dyDescent="0.25"/>
    <row r="35" spans="1:2" s="18" customFormat="1" x14ac:dyDescent="0.25">
      <c r="A35" s="20"/>
      <c r="B35" s="21"/>
    </row>
    <row r="36" spans="1:2" s="18" customFormat="1" x14ac:dyDescent="0.25"/>
    <row r="37" spans="1:2" s="18" customFormat="1" x14ac:dyDescent="0.25">
      <c r="A37" s="22"/>
      <c r="B37" s="22"/>
    </row>
    <row r="38" spans="1:2" s="18" customFormat="1" x14ac:dyDescent="0.25"/>
    <row r="39" spans="1:2" s="18" customFormat="1" x14ac:dyDescent="0.25">
      <c r="A39" s="23"/>
      <c r="B39" s="23"/>
    </row>
    <row r="40" spans="1:2" s="18" customFormat="1" x14ac:dyDescent="0.25">
      <c r="A40" s="23"/>
      <c r="B40" s="23"/>
    </row>
    <row r="41" spans="1:2" s="18" customFormat="1" x14ac:dyDescent="0.25">
      <c r="B41" s="9"/>
    </row>
    <row r="42" spans="1:2" s="18" customFormat="1" x14ac:dyDescent="0.25">
      <c r="B42" s="9"/>
    </row>
    <row r="43" spans="1:2" s="18" customFormat="1" x14ac:dyDescent="0.25"/>
    <row r="44" spans="1:2" s="18" customFormat="1" x14ac:dyDescent="0.25">
      <c r="A44" s="24"/>
      <c r="B44" s="25"/>
    </row>
    <row r="45" spans="1:2" s="18" customFormat="1" x14ac:dyDescent="0.25">
      <c r="A45" s="24"/>
      <c r="B45" s="26"/>
    </row>
    <row r="46" spans="1:2" s="18" customFormat="1" x14ac:dyDescent="0.25">
      <c r="A46" s="24"/>
      <c r="B46" s="25"/>
    </row>
    <row r="47" spans="1:2" s="18" customFormat="1" x14ac:dyDescent="0.25">
      <c r="A47" s="24"/>
      <c r="B47" s="25"/>
    </row>
    <row r="48" spans="1:2" s="18" customFormat="1" x14ac:dyDescent="0.25">
      <c r="A48" s="24"/>
      <c r="B48" s="25"/>
    </row>
    <row r="49" spans="2:2" s="18" customFormat="1" x14ac:dyDescent="0.25">
      <c r="B49" s="27"/>
    </row>
    <row r="50" spans="2:2" s="18" customFormat="1" x14ac:dyDescent="0.25">
      <c r="B50" s="23"/>
    </row>
    <row r="51" spans="2:2" s="18" customFormat="1" x14ac:dyDescent="0.25"/>
  </sheetData>
  <customSheetViews>
    <customSheetView guid="{83C0530C-7214-41FC-893B-10123BBDE999}" scale="60" showPageBreaks="1" printArea="1" view="pageBreakPreview" showRuler="0">
      <selection activeCell="C32" sqref="C32"/>
      <rowBreaks count="1" manualBreakCount="1">
        <brk id="17" max="16383" man="1"/>
      </rowBreaks>
      <pageMargins left="0.75" right="0.35" top="1" bottom="1" header="0.5" footer="0.5"/>
      <pageSetup orientation="landscape" horizontalDpi="180" verticalDpi="180" r:id="rId1"/>
      <headerFooter alignWithMargins="0"/>
    </customSheetView>
  </customSheetViews>
  <mergeCells count="1">
    <mergeCell ref="A1:I1"/>
  </mergeCells>
  <phoneticPr fontId="0" type="noConversion"/>
  <printOptions horizontalCentered="1"/>
  <pageMargins left="0.74803149606299213" right="0.35433070866141736" top="0.98425196850393704" bottom="0.98425196850393704" header="0.51181102362204722" footer="0.51181102362204722"/>
  <pageSetup paperSize="9" scale="74" orientation="portrait" r:id="rId2"/>
  <headerFooter alignWithMargins="0"/>
  <rowBreaks count="1" manualBreakCount="1">
    <brk id="14"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C99"/>
  <sheetViews>
    <sheetView view="pageBreakPreview" zoomScale="80" zoomScaleNormal="80" zoomScaleSheetLayoutView="80" workbookViewId="0">
      <selection activeCell="L33" sqref="L33"/>
    </sheetView>
  </sheetViews>
  <sheetFormatPr defaultColWidth="9.109375" defaultRowHeight="13.2" x14ac:dyDescent="0.25"/>
  <cols>
    <col min="1" max="1" width="4.44140625" style="1" customWidth="1"/>
    <col min="2" max="2" width="39.77734375" style="1" customWidth="1"/>
    <col min="3" max="3" width="11.33203125" style="1" customWidth="1"/>
    <col min="4" max="4" width="12.6640625" style="1" customWidth="1"/>
    <col min="5" max="5" width="12.77734375" style="1" customWidth="1"/>
    <col min="6" max="6" width="11.88671875" style="1" customWidth="1"/>
    <col min="7" max="7" width="10.6640625" style="1" customWidth="1"/>
    <col min="8" max="8" width="12.44140625" style="1" customWidth="1"/>
    <col min="9" max="9" width="12" style="1" customWidth="1"/>
    <col min="10" max="16384" width="9.109375" style="1"/>
  </cols>
  <sheetData>
    <row r="1" spans="1:29" x14ac:dyDescent="0.25">
      <c r="A1" s="1157" t="s">
        <v>651</v>
      </c>
      <c r="B1" s="1157"/>
      <c r="C1" s="1157"/>
      <c r="D1" s="1157"/>
      <c r="E1" s="1157"/>
      <c r="F1" s="1157"/>
      <c r="G1" s="1157"/>
      <c r="H1" s="1157"/>
      <c r="I1" s="1157"/>
    </row>
    <row r="2" spans="1:29" x14ac:dyDescent="0.25">
      <c r="A2" s="431" t="s">
        <v>152</v>
      </c>
      <c r="B2" s="432"/>
      <c r="C2" s="425"/>
      <c r="D2" s="425"/>
      <c r="E2" s="425"/>
      <c r="F2" s="425"/>
      <c r="G2" s="425"/>
      <c r="H2" s="425"/>
      <c r="I2" s="595" t="s">
        <v>431</v>
      </c>
    </row>
    <row r="3" spans="1:29" ht="13.8" thickBot="1" x14ac:dyDescent="0.3">
      <c r="A3" s="12"/>
      <c r="B3" s="12"/>
      <c r="H3" s="28" t="s">
        <v>345</v>
      </c>
    </row>
    <row r="4" spans="1:29" ht="27" thickBot="1" x14ac:dyDescent="0.3">
      <c r="A4" s="280" t="s">
        <v>327</v>
      </c>
      <c r="B4" s="236" t="s">
        <v>186</v>
      </c>
      <c r="C4" s="777" t="s">
        <v>1519</v>
      </c>
      <c r="D4" s="1038" t="s">
        <v>1513</v>
      </c>
      <c r="E4" s="1038" t="s">
        <v>1514</v>
      </c>
      <c r="F4" s="1038" t="s">
        <v>1515</v>
      </c>
      <c r="G4" s="1038" t="s">
        <v>1516</v>
      </c>
      <c r="H4" s="1038" t="s">
        <v>1517</v>
      </c>
      <c r="I4" s="1038" t="s">
        <v>1518</v>
      </c>
    </row>
    <row r="5" spans="1:29" x14ac:dyDescent="0.25">
      <c r="A5" s="59"/>
      <c r="B5" s="60"/>
      <c r="C5" s="875"/>
      <c r="D5" s="875"/>
      <c r="E5" s="875"/>
      <c r="F5" s="875"/>
      <c r="G5" s="875"/>
      <c r="H5" s="875"/>
      <c r="I5" s="875"/>
    </row>
    <row r="6" spans="1:29" x14ac:dyDescent="0.25">
      <c r="A6" s="40">
        <v>1</v>
      </c>
      <c r="B6" s="64" t="s">
        <v>473</v>
      </c>
      <c r="C6" s="875"/>
      <c r="D6" s="875"/>
      <c r="E6" s="875"/>
      <c r="F6" s="875"/>
      <c r="G6" s="875"/>
      <c r="H6" s="875"/>
      <c r="I6" s="875"/>
      <c r="J6" s="28"/>
      <c r="K6" s="28"/>
      <c r="L6" s="28"/>
      <c r="M6" s="28"/>
      <c r="N6" s="28"/>
      <c r="O6" s="28"/>
      <c r="P6" s="28"/>
      <c r="Q6" s="28"/>
      <c r="R6" s="28"/>
      <c r="S6" s="28"/>
      <c r="T6" s="28"/>
      <c r="U6" s="28"/>
      <c r="V6" s="28"/>
      <c r="W6" s="28"/>
      <c r="X6" s="28"/>
      <c r="Y6" s="28"/>
      <c r="Z6" s="28"/>
      <c r="AA6" s="28"/>
      <c r="AB6" s="28"/>
      <c r="AC6" s="28"/>
    </row>
    <row r="7" spans="1:29" x14ac:dyDescent="0.25">
      <c r="A7" s="40">
        <v>2</v>
      </c>
      <c r="B7" s="64" t="s">
        <v>472</v>
      </c>
      <c r="C7" s="875"/>
      <c r="D7" s="875"/>
      <c r="E7" s="875"/>
      <c r="F7" s="875"/>
      <c r="G7" s="875"/>
      <c r="H7" s="875"/>
      <c r="I7" s="875"/>
      <c r="J7" s="28"/>
      <c r="K7" s="28"/>
      <c r="L7" s="28"/>
      <c r="M7" s="28"/>
      <c r="N7" s="28"/>
      <c r="O7" s="28"/>
      <c r="P7" s="28"/>
      <c r="Q7" s="28"/>
      <c r="R7" s="28"/>
      <c r="S7" s="28"/>
      <c r="T7" s="28"/>
      <c r="U7" s="28"/>
      <c r="V7" s="28"/>
      <c r="W7" s="28"/>
      <c r="X7" s="28"/>
      <c r="Y7" s="28"/>
      <c r="Z7" s="28"/>
      <c r="AA7" s="28"/>
      <c r="AB7" s="28"/>
      <c r="AC7" s="28"/>
    </row>
    <row r="8" spans="1:29" x14ac:dyDescent="0.25">
      <c r="A8" s="40">
        <v>3</v>
      </c>
      <c r="B8" s="64" t="s">
        <v>153</v>
      </c>
      <c r="C8" s="875"/>
      <c r="D8" s="875"/>
      <c r="E8" s="875"/>
      <c r="F8" s="875"/>
      <c r="G8" s="875"/>
      <c r="H8" s="875"/>
      <c r="I8" s="875"/>
      <c r="J8" s="28"/>
      <c r="K8" s="28"/>
      <c r="L8" s="28"/>
      <c r="M8" s="28"/>
      <c r="N8" s="28"/>
      <c r="O8" s="28"/>
      <c r="P8" s="28"/>
      <c r="Q8" s="28"/>
      <c r="R8" s="28"/>
      <c r="S8" s="28"/>
      <c r="T8" s="28"/>
      <c r="U8" s="28"/>
      <c r="V8" s="28"/>
      <c r="W8" s="28"/>
      <c r="X8" s="28"/>
      <c r="Y8" s="28"/>
      <c r="Z8" s="28"/>
      <c r="AA8" s="28"/>
      <c r="AB8" s="28"/>
      <c r="AC8" s="28"/>
    </row>
    <row r="9" spans="1:29" x14ac:dyDescent="0.25">
      <c r="A9" s="40">
        <v>4</v>
      </c>
      <c r="B9" s="64" t="s">
        <v>154</v>
      </c>
      <c r="C9" s="875"/>
      <c r="D9" s="875"/>
      <c r="E9" s="875"/>
      <c r="F9" s="875"/>
      <c r="G9" s="875"/>
      <c r="H9" s="875"/>
      <c r="I9" s="875"/>
      <c r="J9" s="28"/>
      <c r="K9" s="28"/>
      <c r="L9" s="28"/>
      <c r="M9" s="28"/>
      <c r="N9" s="28"/>
      <c r="O9" s="28"/>
      <c r="P9" s="28"/>
      <c r="Q9" s="28"/>
      <c r="R9" s="28"/>
      <c r="S9" s="28"/>
      <c r="T9" s="28"/>
      <c r="U9" s="28"/>
      <c r="V9" s="28"/>
      <c r="W9" s="28"/>
      <c r="X9" s="28"/>
      <c r="Y9" s="28"/>
      <c r="Z9" s="28"/>
      <c r="AA9" s="28"/>
      <c r="AB9" s="28"/>
      <c r="AC9" s="28"/>
    </row>
    <row r="10" spans="1:29" x14ac:dyDescent="0.25">
      <c r="A10" s="40">
        <v>5</v>
      </c>
      <c r="B10" s="64" t="s">
        <v>155</v>
      </c>
      <c r="C10" s="875"/>
      <c r="D10" s="875"/>
      <c r="E10" s="875"/>
      <c r="F10" s="875"/>
      <c r="G10" s="875"/>
      <c r="H10" s="875"/>
      <c r="I10" s="875"/>
      <c r="J10" s="28"/>
      <c r="K10" s="28"/>
      <c r="L10" s="28"/>
      <c r="M10" s="28"/>
      <c r="N10" s="28"/>
      <c r="O10" s="28"/>
      <c r="P10" s="28"/>
      <c r="Q10" s="28"/>
      <c r="R10" s="28"/>
      <c r="S10" s="28"/>
      <c r="T10" s="28"/>
      <c r="U10" s="28"/>
      <c r="V10" s="28"/>
      <c r="W10" s="28"/>
      <c r="X10" s="28"/>
      <c r="Y10" s="28"/>
      <c r="Z10" s="28"/>
      <c r="AA10" s="28"/>
      <c r="AB10" s="28"/>
      <c r="AC10" s="28"/>
    </row>
    <row r="11" spans="1:29" x14ac:dyDescent="0.25">
      <c r="A11" s="40"/>
      <c r="B11" s="78" t="s">
        <v>98</v>
      </c>
      <c r="C11" s="17">
        <v>0</v>
      </c>
      <c r="D11" s="17">
        <v>0</v>
      </c>
      <c r="E11" s="17">
        <v>0</v>
      </c>
      <c r="F11" s="17">
        <v>0</v>
      </c>
      <c r="G11" s="17">
        <v>0</v>
      </c>
      <c r="H11" s="17">
        <v>0</v>
      </c>
      <c r="I11" s="17">
        <v>0</v>
      </c>
      <c r="J11" s="28"/>
      <c r="K11" s="28"/>
      <c r="L11" s="28"/>
      <c r="M11" s="28"/>
      <c r="N11" s="28"/>
      <c r="O11" s="28"/>
      <c r="P11" s="28"/>
      <c r="Q11" s="28"/>
      <c r="R11" s="28"/>
      <c r="S11" s="28"/>
      <c r="T11" s="28"/>
      <c r="U11" s="28"/>
      <c r="V11" s="28"/>
      <c r="W11" s="28"/>
      <c r="X11" s="28"/>
      <c r="Y11" s="28"/>
      <c r="Z11" s="28"/>
      <c r="AA11" s="28"/>
      <c r="AB11" s="28"/>
      <c r="AC11" s="28"/>
    </row>
    <row r="12" spans="1:29" x14ac:dyDescent="0.25">
      <c r="A12" s="40"/>
      <c r="B12" s="78"/>
      <c r="C12" s="911"/>
      <c r="D12" s="911"/>
      <c r="E12" s="875"/>
      <c r="F12" s="875"/>
      <c r="G12" s="875"/>
      <c r="H12" s="875"/>
      <c r="I12" s="875"/>
      <c r="J12" s="28"/>
      <c r="K12" s="28"/>
      <c r="L12" s="28"/>
      <c r="M12" s="28"/>
      <c r="N12" s="28"/>
      <c r="O12" s="28"/>
      <c r="P12" s="28"/>
      <c r="Q12" s="28"/>
      <c r="R12" s="28"/>
      <c r="S12" s="28"/>
      <c r="T12" s="28"/>
      <c r="U12" s="28"/>
      <c r="V12" s="28"/>
      <c r="W12" s="28"/>
      <c r="X12" s="28"/>
      <c r="Y12" s="28"/>
      <c r="Z12" s="28"/>
      <c r="AA12" s="28"/>
      <c r="AB12" s="28"/>
      <c r="AC12" s="28"/>
    </row>
    <row r="13" spans="1:29" x14ac:dyDescent="0.25">
      <c r="A13" s="40">
        <v>7</v>
      </c>
      <c r="B13" s="64" t="s">
        <v>156</v>
      </c>
      <c r="C13" s="17">
        <v>0</v>
      </c>
      <c r="D13" s="17">
        <v>0</v>
      </c>
      <c r="E13" s="17">
        <v>0</v>
      </c>
      <c r="F13" s="17">
        <v>0</v>
      </c>
      <c r="G13" s="17">
        <v>0</v>
      </c>
      <c r="H13" s="17">
        <v>0</v>
      </c>
      <c r="I13" s="17">
        <v>0</v>
      </c>
      <c r="J13" s="28"/>
      <c r="K13" s="28"/>
      <c r="L13" s="28"/>
      <c r="M13" s="28"/>
      <c r="N13" s="28"/>
      <c r="O13" s="28"/>
      <c r="P13" s="28"/>
      <c r="Q13" s="28"/>
      <c r="R13" s="28"/>
      <c r="S13" s="28"/>
      <c r="T13" s="28"/>
      <c r="U13" s="28"/>
      <c r="V13" s="28"/>
      <c r="W13" s="28"/>
      <c r="X13" s="28"/>
      <c r="Y13" s="28"/>
      <c r="Z13" s="28"/>
      <c r="AA13" s="28"/>
      <c r="AB13" s="28"/>
      <c r="AC13" s="28"/>
    </row>
    <row r="14" spans="1:29" x14ac:dyDescent="0.25">
      <c r="A14" s="40"/>
      <c r="B14" s="64"/>
      <c r="C14" s="875"/>
      <c r="D14" s="875"/>
      <c r="E14" s="875"/>
      <c r="F14" s="875"/>
      <c r="G14" s="875"/>
      <c r="H14" s="875"/>
      <c r="I14" s="875"/>
      <c r="J14" s="28"/>
      <c r="K14" s="28"/>
      <c r="L14" s="28"/>
      <c r="M14" s="28"/>
      <c r="N14" s="28"/>
      <c r="O14" s="28"/>
      <c r="P14" s="28"/>
      <c r="Q14" s="28"/>
      <c r="R14" s="28"/>
      <c r="S14" s="28"/>
      <c r="T14" s="28"/>
      <c r="U14" s="28"/>
      <c r="V14" s="28"/>
      <c r="W14" s="28"/>
      <c r="X14" s="28"/>
      <c r="Y14" s="28"/>
      <c r="Z14" s="28"/>
      <c r="AA14" s="28"/>
      <c r="AB14" s="28"/>
      <c r="AC14" s="28"/>
    </row>
    <row r="15" spans="1:29" ht="13.8" thickBot="1" x14ac:dyDescent="0.3">
      <c r="A15" s="180"/>
      <c r="B15" s="181" t="s">
        <v>157</v>
      </c>
      <c r="C15" s="182">
        <v>0</v>
      </c>
      <c r="D15" s="182">
        <v>0</v>
      </c>
      <c r="E15" s="182">
        <v>0</v>
      </c>
      <c r="F15" s="182">
        <v>0</v>
      </c>
      <c r="G15" s="182">
        <v>0</v>
      </c>
      <c r="H15" s="182">
        <v>0</v>
      </c>
      <c r="I15" s="182">
        <v>0</v>
      </c>
      <c r="J15" s="28"/>
      <c r="K15" s="28"/>
      <c r="L15" s="28"/>
      <c r="M15" s="28"/>
      <c r="N15" s="28"/>
      <c r="O15" s="28"/>
      <c r="P15" s="28"/>
      <c r="Q15" s="28"/>
      <c r="R15" s="28"/>
      <c r="S15" s="28"/>
      <c r="T15" s="28"/>
      <c r="U15" s="28"/>
      <c r="V15" s="28"/>
      <c r="W15" s="28"/>
      <c r="X15" s="28"/>
      <c r="Y15" s="28"/>
      <c r="Z15" s="28"/>
      <c r="AA15" s="28"/>
      <c r="AB15" s="28"/>
      <c r="AC15" s="28"/>
    </row>
    <row r="16" spans="1:29" x14ac:dyDescent="0.25">
      <c r="A16" s="28"/>
      <c r="B16" s="28"/>
      <c r="C16" s="28"/>
      <c r="D16" s="28"/>
      <c r="E16" s="28"/>
      <c r="F16" s="28"/>
      <c r="G16" s="28"/>
      <c r="H16" s="28"/>
      <c r="I16" s="28"/>
      <c r="J16" s="28"/>
      <c r="K16" s="28"/>
      <c r="L16" s="28"/>
      <c r="M16" s="28"/>
      <c r="N16" s="28"/>
      <c r="O16" s="28"/>
      <c r="P16" s="28"/>
      <c r="Q16" s="28"/>
      <c r="R16" s="28"/>
      <c r="S16" s="28"/>
      <c r="T16" s="28"/>
      <c r="U16" s="28"/>
      <c r="V16" s="28"/>
      <c r="W16" s="28"/>
      <c r="X16" s="28"/>
      <c r="Y16" s="28"/>
      <c r="Z16" s="28"/>
      <c r="AA16" s="28"/>
      <c r="AB16" s="28"/>
      <c r="AC16" s="28"/>
    </row>
    <row r="17" spans="1:29" x14ac:dyDescent="0.25">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c r="AA17" s="28"/>
      <c r="AB17" s="28"/>
      <c r="AC17" s="28"/>
    </row>
    <row r="18" spans="1:29" x14ac:dyDescent="0.25">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c r="AA18" s="28"/>
      <c r="AB18" s="28"/>
      <c r="AC18" s="28"/>
    </row>
    <row r="19" spans="1:29" x14ac:dyDescent="0.25">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c r="AA19" s="28"/>
      <c r="AB19" s="28"/>
      <c r="AC19" s="28"/>
    </row>
    <row r="20" spans="1:29" x14ac:dyDescent="0.25">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row>
    <row r="21" spans="1:29" x14ac:dyDescent="0.25">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row>
    <row r="22" spans="1:29" x14ac:dyDescent="0.25">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c r="AA22" s="28"/>
      <c r="AB22" s="28"/>
      <c r="AC22" s="28"/>
    </row>
    <row r="23" spans="1:29" x14ac:dyDescent="0.25">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c r="AA23" s="28"/>
      <c r="AB23" s="28"/>
      <c r="AC23" s="28"/>
    </row>
    <row r="24" spans="1:29" x14ac:dyDescent="0.25">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c r="AA24" s="28"/>
      <c r="AB24" s="28"/>
      <c r="AC24" s="28"/>
    </row>
    <row r="25" spans="1:29" x14ac:dyDescent="0.25">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c r="AA25" s="28"/>
      <c r="AB25" s="28"/>
      <c r="AC25" s="28"/>
    </row>
    <row r="26" spans="1:29" x14ac:dyDescent="0.25">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c r="AA26" s="28"/>
      <c r="AB26" s="28"/>
      <c r="AC26" s="28"/>
    </row>
    <row r="27" spans="1:29" x14ac:dyDescent="0.25">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c r="AA27" s="28"/>
      <c r="AB27" s="28"/>
      <c r="AC27" s="28"/>
    </row>
    <row r="28" spans="1:29" x14ac:dyDescent="0.25">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c r="AA28" s="28"/>
      <c r="AB28" s="28"/>
      <c r="AC28" s="28"/>
    </row>
    <row r="29" spans="1:29" x14ac:dyDescent="0.25">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row>
    <row r="30" spans="1:29" x14ac:dyDescent="0.25">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row>
    <row r="31" spans="1:29" x14ac:dyDescent="0.25">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row>
    <row r="32" spans="1:29" x14ac:dyDescent="0.25">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row>
    <row r="33" spans="1:29" x14ac:dyDescent="0.25">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row>
    <row r="34" spans="1:29" x14ac:dyDescent="0.25">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row>
    <row r="35" spans="1:29" x14ac:dyDescent="0.25">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row>
    <row r="36" spans="1:29" x14ac:dyDescent="0.25">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row>
    <row r="37" spans="1:29" x14ac:dyDescent="0.25">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row>
    <row r="38" spans="1:29" x14ac:dyDescent="0.25">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c r="AA38" s="28"/>
      <c r="AB38" s="28"/>
      <c r="AC38" s="28"/>
    </row>
    <row r="39" spans="1:29" x14ac:dyDescent="0.25">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row>
    <row r="40" spans="1:29" x14ac:dyDescent="0.25">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c r="AA40" s="28"/>
      <c r="AB40" s="28"/>
      <c r="AC40" s="28"/>
    </row>
    <row r="41" spans="1:29" x14ac:dyDescent="0.25">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c r="AA41" s="28"/>
      <c r="AB41" s="28"/>
      <c r="AC41" s="28"/>
    </row>
    <row r="42" spans="1:29" x14ac:dyDescent="0.25">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c r="AA42" s="28"/>
      <c r="AB42" s="28"/>
      <c r="AC42" s="28"/>
    </row>
    <row r="43" spans="1:29" x14ac:dyDescent="0.25">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c r="AA43" s="28"/>
      <c r="AB43" s="28"/>
      <c r="AC43" s="28"/>
    </row>
    <row r="44" spans="1:29" x14ac:dyDescent="0.25">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row>
    <row r="45" spans="1:29" x14ac:dyDescent="0.25">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row>
    <row r="46" spans="1:29" x14ac:dyDescent="0.25">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row>
    <row r="47" spans="1:29" x14ac:dyDescent="0.25">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row>
    <row r="48" spans="1:29" x14ac:dyDescent="0.25">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c r="AA48" s="28"/>
      <c r="AB48" s="28"/>
      <c r="AC48" s="28"/>
    </row>
    <row r="49" spans="1:29" x14ac:dyDescent="0.25">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c r="AA49" s="28"/>
      <c r="AB49" s="28"/>
      <c r="AC49" s="28"/>
    </row>
    <row r="50" spans="1:29" x14ac:dyDescent="0.25">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c r="AA50" s="28"/>
      <c r="AB50" s="28"/>
      <c r="AC50" s="28"/>
    </row>
    <row r="51" spans="1:29" x14ac:dyDescent="0.25">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c r="AA51" s="28"/>
      <c r="AB51" s="28"/>
      <c r="AC51" s="28"/>
    </row>
    <row r="52" spans="1:29" x14ac:dyDescent="0.25">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c r="AA52" s="28"/>
      <c r="AB52" s="28"/>
      <c r="AC52" s="28"/>
    </row>
    <row r="53" spans="1:29" x14ac:dyDescent="0.25">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row>
    <row r="54" spans="1:29" x14ac:dyDescent="0.25">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c r="AA54" s="28"/>
      <c r="AB54" s="28"/>
      <c r="AC54" s="28"/>
    </row>
    <row r="55" spans="1:29" x14ac:dyDescent="0.25">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row>
    <row r="56" spans="1:29" x14ac:dyDescent="0.25">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row>
    <row r="57" spans="1:29" x14ac:dyDescent="0.25">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row>
    <row r="58" spans="1:29" x14ac:dyDescent="0.25">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c r="AA58" s="28"/>
      <c r="AB58" s="28"/>
      <c r="AC58" s="28"/>
    </row>
    <row r="59" spans="1:29" x14ac:dyDescent="0.25">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row>
    <row r="60" spans="1:29" x14ac:dyDescent="0.25">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c r="AA60" s="28"/>
      <c r="AB60" s="28"/>
      <c r="AC60" s="28"/>
    </row>
    <row r="61" spans="1:29" x14ac:dyDescent="0.25">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c r="AA61" s="28"/>
      <c r="AB61" s="28"/>
      <c r="AC61" s="28"/>
    </row>
    <row r="62" spans="1:29" x14ac:dyDescent="0.25">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c r="AA62" s="28"/>
      <c r="AB62" s="28"/>
      <c r="AC62" s="28"/>
    </row>
    <row r="63" spans="1:29" x14ac:dyDescent="0.25">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c r="AA63" s="28"/>
      <c r="AB63" s="28"/>
      <c r="AC63" s="28"/>
    </row>
    <row r="64" spans="1:29" x14ac:dyDescent="0.25">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c r="AA64" s="28"/>
      <c r="AB64" s="28"/>
      <c r="AC64" s="28"/>
    </row>
    <row r="65" spans="1:29" x14ac:dyDescent="0.25">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c r="AA65" s="28"/>
      <c r="AB65" s="28"/>
      <c r="AC65" s="28"/>
    </row>
    <row r="66" spans="1:29" x14ac:dyDescent="0.25">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c r="AA66" s="28"/>
      <c r="AB66" s="28"/>
      <c r="AC66" s="28"/>
    </row>
    <row r="67" spans="1:29" x14ac:dyDescent="0.25">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c r="AA67" s="28"/>
      <c r="AB67" s="28"/>
      <c r="AC67" s="28"/>
    </row>
    <row r="68" spans="1:29" x14ac:dyDescent="0.25">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c r="AA68" s="28"/>
      <c r="AB68" s="28"/>
      <c r="AC68" s="28"/>
    </row>
    <row r="69" spans="1:29" x14ac:dyDescent="0.25">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c r="AA69" s="28"/>
      <c r="AB69" s="28"/>
      <c r="AC69" s="28"/>
    </row>
    <row r="70" spans="1:29" x14ac:dyDescent="0.25">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c r="AA70" s="28"/>
      <c r="AB70" s="28"/>
      <c r="AC70" s="28"/>
    </row>
    <row r="71" spans="1:29" x14ac:dyDescent="0.25">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c r="AA71" s="28"/>
      <c r="AB71" s="28"/>
      <c r="AC71" s="28"/>
    </row>
    <row r="72" spans="1:29" x14ac:dyDescent="0.25">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c r="AA72" s="28"/>
      <c r="AB72" s="28"/>
      <c r="AC72" s="28"/>
    </row>
    <row r="73" spans="1:29" x14ac:dyDescent="0.25">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c r="AA73" s="28"/>
      <c r="AB73" s="28"/>
      <c r="AC73" s="28"/>
    </row>
    <row r="74" spans="1:29" x14ac:dyDescent="0.25">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c r="AA74" s="28"/>
      <c r="AB74" s="28"/>
      <c r="AC74" s="28"/>
    </row>
    <row r="75" spans="1:29" x14ac:dyDescent="0.25">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c r="AA75" s="28"/>
      <c r="AB75" s="28"/>
      <c r="AC75" s="28"/>
    </row>
    <row r="76" spans="1:29" x14ac:dyDescent="0.25">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c r="AA76" s="28"/>
      <c r="AB76" s="28"/>
      <c r="AC76" s="28"/>
    </row>
    <row r="77" spans="1:29" x14ac:dyDescent="0.25">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c r="AA77" s="28"/>
      <c r="AB77" s="28"/>
      <c r="AC77" s="28"/>
    </row>
    <row r="78" spans="1:29" x14ac:dyDescent="0.25">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c r="AA78" s="28"/>
      <c r="AB78" s="28"/>
      <c r="AC78" s="28"/>
    </row>
    <row r="79" spans="1:29" x14ac:dyDescent="0.25">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c r="AA79" s="28"/>
      <c r="AB79" s="28"/>
      <c r="AC79" s="28"/>
    </row>
    <row r="80" spans="1:29" x14ac:dyDescent="0.25">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c r="AA80" s="28"/>
      <c r="AB80" s="28"/>
      <c r="AC80" s="28"/>
    </row>
    <row r="81" spans="1:29" x14ac:dyDescent="0.25">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c r="AA81" s="28"/>
      <c r="AB81" s="28"/>
      <c r="AC81" s="28"/>
    </row>
    <row r="82" spans="1:29" x14ac:dyDescent="0.25">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c r="AA82" s="28"/>
      <c r="AB82" s="28"/>
      <c r="AC82" s="28"/>
    </row>
    <row r="83" spans="1:29" x14ac:dyDescent="0.25">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c r="AA83" s="28"/>
      <c r="AB83" s="28"/>
      <c r="AC83" s="28"/>
    </row>
    <row r="84" spans="1:29" x14ac:dyDescent="0.25">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c r="AA84" s="28"/>
      <c r="AB84" s="28"/>
      <c r="AC84" s="28"/>
    </row>
    <row r="85" spans="1:29" x14ac:dyDescent="0.25">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c r="AA85" s="28"/>
      <c r="AB85" s="28"/>
      <c r="AC85" s="28"/>
    </row>
    <row r="86" spans="1:29" x14ac:dyDescent="0.25">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c r="AA86" s="28"/>
      <c r="AB86" s="28"/>
      <c r="AC86" s="28"/>
    </row>
    <row r="87" spans="1:29" x14ac:dyDescent="0.25">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c r="AA87" s="28"/>
      <c r="AB87" s="28"/>
      <c r="AC87" s="28"/>
    </row>
    <row r="88" spans="1:29" x14ac:dyDescent="0.25">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c r="AA88" s="28"/>
      <c r="AB88" s="28"/>
      <c r="AC88" s="28"/>
    </row>
    <row r="89" spans="1:29" x14ac:dyDescent="0.25">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c r="AA89" s="28"/>
      <c r="AB89" s="28"/>
      <c r="AC89" s="28"/>
    </row>
    <row r="90" spans="1:29" x14ac:dyDescent="0.25">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c r="AA90" s="28"/>
      <c r="AB90" s="28"/>
      <c r="AC90" s="28"/>
    </row>
    <row r="91" spans="1:29" x14ac:dyDescent="0.25">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c r="AA91" s="28"/>
      <c r="AB91" s="28"/>
      <c r="AC91" s="28"/>
    </row>
    <row r="92" spans="1:29" x14ac:dyDescent="0.25">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c r="AA92" s="28"/>
      <c r="AB92" s="28"/>
      <c r="AC92" s="28"/>
    </row>
    <row r="93" spans="1:29" x14ac:dyDescent="0.25">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c r="AA93" s="28"/>
      <c r="AB93" s="28"/>
      <c r="AC93" s="28"/>
    </row>
    <row r="94" spans="1:29" x14ac:dyDescent="0.25">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c r="AA94" s="28"/>
      <c r="AB94" s="28"/>
      <c r="AC94" s="28"/>
    </row>
    <row r="95" spans="1:29" x14ac:dyDescent="0.25">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c r="AA95" s="28"/>
      <c r="AB95" s="28"/>
      <c r="AC95" s="28"/>
    </row>
    <row r="96" spans="1:29" x14ac:dyDescent="0.25">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c r="AA96" s="28"/>
      <c r="AB96" s="28"/>
      <c r="AC96" s="28"/>
    </row>
    <row r="97" spans="1:29" x14ac:dyDescent="0.25">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c r="AA97" s="28"/>
      <c r="AB97" s="28"/>
      <c r="AC97" s="28"/>
    </row>
    <row r="98" spans="1:29" x14ac:dyDescent="0.25">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c r="AA98" s="28"/>
      <c r="AB98" s="28"/>
      <c r="AC98" s="28"/>
    </row>
    <row r="99" spans="1:29" x14ac:dyDescent="0.25">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c r="AA99" s="28"/>
      <c r="AB99" s="28"/>
      <c r="AC99" s="28"/>
    </row>
  </sheetData>
  <customSheetViews>
    <customSheetView guid="{83C0530C-7214-41FC-893B-10123BBDE999}" scale="60" showPageBreaks="1" view="pageBreakPreview" showRuler="0">
      <selection activeCell="C32" sqref="C32"/>
      <pageMargins left="0.75" right="0.75" top="1" bottom="1" header="0.5" footer="0.5"/>
      <pageSetup paperSize="9" orientation="landscape" r:id="rId1"/>
      <headerFooter alignWithMargins="0"/>
    </customSheetView>
  </customSheetViews>
  <mergeCells count="1">
    <mergeCell ref="A1:I1"/>
  </mergeCells>
  <phoneticPr fontId="0" type="noConversion"/>
  <printOptions horizontalCentered="1"/>
  <pageMargins left="0.15748031496062992" right="0.15748031496062992" top="0.98425196850393704" bottom="0.98425196850393704" header="0.51181102362204722" footer="0.51181102362204722"/>
  <pageSetup paperSize="9" orientation="landscape" r:id="rId2"/>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23"/>
  <sheetViews>
    <sheetView view="pageBreakPreview" zoomScaleNormal="80" zoomScaleSheetLayoutView="100" workbookViewId="0">
      <selection activeCell="E29" sqref="E29"/>
    </sheetView>
  </sheetViews>
  <sheetFormatPr defaultColWidth="14.6640625" defaultRowHeight="13.2" x14ac:dyDescent="0.25"/>
  <cols>
    <col min="1" max="1" width="6" style="14" customWidth="1"/>
    <col min="2" max="2" width="50.5546875" style="14" customWidth="1"/>
    <col min="3" max="3" width="19" style="14" customWidth="1"/>
    <col min="4" max="4" width="19.5546875" style="14" customWidth="1"/>
    <col min="5" max="5" width="19.44140625" style="14" customWidth="1"/>
    <col min="6" max="16384" width="14.6640625" style="14"/>
  </cols>
  <sheetData>
    <row r="1" spans="1:9" x14ac:dyDescent="0.25">
      <c r="A1" s="1210" t="s">
        <v>651</v>
      </c>
      <c r="B1" s="1210"/>
      <c r="C1" s="1210"/>
      <c r="D1" s="1210"/>
      <c r="E1" s="1210"/>
      <c r="F1" s="1210"/>
      <c r="G1" s="1210"/>
      <c r="H1" s="1210"/>
      <c r="I1" s="1210"/>
    </row>
    <row r="2" spans="1:9" x14ac:dyDescent="0.25">
      <c r="A2" s="431" t="s">
        <v>99</v>
      </c>
      <c r="B2" s="432"/>
      <c r="C2" s="431"/>
      <c r="D2" s="431"/>
      <c r="E2" s="431"/>
      <c r="F2" s="431"/>
      <c r="G2" s="431"/>
      <c r="H2" s="431"/>
      <c r="I2" s="431"/>
    </row>
    <row r="3" spans="1:9" ht="13.8" thickBot="1" x14ac:dyDescent="0.3">
      <c r="H3" s="540" t="s">
        <v>345</v>
      </c>
    </row>
    <row r="4" spans="1:9" s="1" customFormat="1" ht="26.4" x14ac:dyDescent="0.25">
      <c r="A4" s="280" t="s">
        <v>327</v>
      </c>
      <c r="B4" s="236" t="s">
        <v>186</v>
      </c>
      <c r="C4" s="777" t="s">
        <v>1519</v>
      </c>
      <c r="D4" s="1038" t="s">
        <v>1513</v>
      </c>
      <c r="E4" s="1038" t="s">
        <v>1514</v>
      </c>
      <c r="F4" s="1038" t="s">
        <v>1515</v>
      </c>
      <c r="G4" s="1038" t="s">
        <v>1516</v>
      </c>
      <c r="H4" s="1038" t="s">
        <v>1517</v>
      </c>
      <c r="I4" s="1038" t="s">
        <v>1518</v>
      </c>
    </row>
    <row r="5" spans="1:9" x14ac:dyDescent="0.25">
      <c r="A5" s="184"/>
      <c r="B5" s="183"/>
      <c r="C5" s="887"/>
      <c r="D5" s="887"/>
      <c r="E5" s="887"/>
      <c r="F5" s="887"/>
      <c r="G5" s="887"/>
      <c r="H5" s="887"/>
      <c r="I5" s="887"/>
    </row>
    <row r="6" spans="1:9" ht="13.8" x14ac:dyDescent="0.25">
      <c r="A6" s="76">
        <v>1</v>
      </c>
      <c r="B6" s="77" t="s">
        <v>102</v>
      </c>
      <c r="C6" s="887"/>
      <c r="D6" s="887"/>
      <c r="E6" s="887"/>
      <c r="F6" s="887"/>
      <c r="G6" s="887"/>
      <c r="H6" s="887"/>
      <c r="I6" s="887"/>
    </row>
    <row r="7" spans="1:9" ht="13.8" x14ac:dyDescent="0.25">
      <c r="A7" s="76"/>
      <c r="B7" s="77"/>
      <c r="C7" s="1002">
        <f>'[17]Note-17,18'!$D$21/100</f>
        <v>1427.894035131</v>
      </c>
      <c r="D7" s="887"/>
      <c r="E7" s="887"/>
      <c r="F7" s="887"/>
      <c r="G7" s="887"/>
      <c r="H7" s="887"/>
      <c r="I7" s="887"/>
    </row>
    <row r="8" spans="1:9" ht="13.8" x14ac:dyDescent="0.25">
      <c r="A8" s="76">
        <v>2</v>
      </c>
      <c r="B8" s="77" t="s">
        <v>190</v>
      </c>
      <c r="C8" s="929">
        <f>'S4'!C11</f>
        <v>475.90570143106009</v>
      </c>
      <c r="D8" s="929">
        <f>'S4'!D13</f>
        <v>0</v>
      </c>
      <c r="E8" s="888">
        <f>'S4'!E13</f>
        <v>0</v>
      </c>
      <c r="F8" s="887"/>
      <c r="G8" s="887"/>
      <c r="H8" s="887"/>
      <c r="I8" s="887"/>
    </row>
    <row r="9" spans="1:9" ht="13.8" x14ac:dyDescent="0.25">
      <c r="A9" s="76"/>
      <c r="B9" s="77"/>
      <c r="C9" s="887"/>
      <c r="D9" s="887"/>
      <c r="E9" s="887"/>
      <c r="F9" s="887"/>
      <c r="G9" s="887"/>
      <c r="H9" s="887"/>
      <c r="I9" s="887"/>
    </row>
    <row r="10" spans="1:9" ht="13.8" x14ac:dyDescent="0.25">
      <c r="A10" s="76">
        <v>3</v>
      </c>
      <c r="B10" s="77" t="s">
        <v>898</v>
      </c>
      <c r="C10" s="929">
        <f>C7+C8-C14</f>
        <v>235.34117403606024</v>
      </c>
      <c r="D10" s="887"/>
      <c r="E10" s="887"/>
      <c r="F10" s="887"/>
      <c r="G10" s="887"/>
      <c r="H10" s="887"/>
      <c r="I10" s="887"/>
    </row>
    <row r="11" spans="1:9" ht="13.8" x14ac:dyDescent="0.25">
      <c r="A11" s="76"/>
      <c r="B11" s="77" t="s">
        <v>230</v>
      </c>
      <c r="C11" s="887"/>
      <c r="D11" s="887"/>
      <c r="E11" s="887"/>
      <c r="F11" s="887"/>
      <c r="G11" s="887"/>
      <c r="H11" s="887"/>
      <c r="I11" s="887"/>
    </row>
    <row r="12" spans="1:9" ht="13.8" x14ac:dyDescent="0.25">
      <c r="A12" s="76"/>
      <c r="B12" s="77" t="s">
        <v>231</v>
      </c>
      <c r="C12" s="887"/>
      <c r="D12" s="887"/>
      <c r="E12" s="887"/>
      <c r="F12" s="887"/>
      <c r="G12" s="887"/>
      <c r="H12" s="887"/>
      <c r="I12" s="887"/>
    </row>
    <row r="13" spans="1:9" ht="13.8" x14ac:dyDescent="0.25">
      <c r="A13" s="76"/>
      <c r="B13" s="77"/>
      <c r="C13" s="887"/>
      <c r="D13" s="887"/>
      <c r="E13" s="887"/>
      <c r="F13" s="887"/>
      <c r="G13" s="887"/>
      <c r="H13" s="887"/>
      <c r="I13" s="887"/>
    </row>
    <row r="14" spans="1:9" ht="13.8" x14ac:dyDescent="0.25">
      <c r="A14" s="76">
        <v>4</v>
      </c>
      <c r="B14" s="77" t="s">
        <v>101</v>
      </c>
      <c r="C14" s="888">
        <f>'[17]Note-17,18'!$C$21/100</f>
        <v>1668.4585625259999</v>
      </c>
      <c r="D14" s="887"/>
      <c r="E14" s="887"/>
      <c r="F14" s="887"/>
      <c r="G14" s="887"/>
      <c r="H14" s="887"/>
      <c r="I14" s="887"/>
    </row>
    <row r="15" spans="1:9" ht="13.8" x14ac:dyDescent="0.25">
      <c r="A15" s="76"/>
      <c r="B15" s="77"/>
      <c r="C15" s="887"/>
      <c r="D15" s="887"/>
      <c r="E15" s="887"/>
      <c r="F15" s="887"/>
      <c r="G15" s="887"/>
      <c r="H15" s="887"/>
      <c r="I15" s="887"/>
    </row>
    <row r="16" spans="1:9" ht="13.8" x14ac:dyDescent="0.25">
      <c r="A16" s="76">
        <v>5</v>
      </c>
      <c r="B16" s="110" t="s">
        <v>38</v>
      </c>
      <c r="C16" s="930">
        <v>0</v>
      </c>
      <c r="D16" s="930">
        <v>0</v>
      </c>
      <c r="E16" s="888">
        <v>0</v>
      </c>
      <c r="F16" s="887"/>
      <c r="G16" s="887"/>
      <c r="H16" s="887"/>
      <c r="I16" s="887"/>
    </row>
    <row r="17" spans="1:9" ht="13.8" x14ac:dyDescent="0.25">
      <c r="A17" s="76"/>
      <c r="B17" s="77"/>
      <c r="C17" s="887"/>
      <c r="D17" s="887"/>
      <c r="E17" s="887"/>
      <c r="F17" s="887"/>
      <c r="G17" s="887"/>
      <c r="H17" s="887"/>
      <c r="I17" s="887"/>
    </row>
    <row r="18" spans="1:9" ht="13.8" x14ac:dyDescent="0.25">
      <c r="A18" s="76">
        <v>6</v>
      </c>
      <c r="B18" s="77" t="s">
        <v>105</v>
      </c>
      <c r="C18" s="931">
        <f t="shared" ref="C18:E18" si="0">C14-C16</f>
        <v>1668.4585625259999</v>
      </c>
      <c r="D18" s="931">
        <f t="shared" si="0"/>
        <v>0</v>
      </c>
      <c r="E18" s="931">
        <f t="shared" si="0"/>
        <v>0</v>
      </c>
      <c r="F18" s="887"/>
      <c r="G18" s="887"/>
      <c r="H18" s="887"/>
      <c r="I18" s="887"/>
    </row>
    <row r="19" spans="1:9" ht="13.8" x14ac:dyDescent="0.25">
      <c r="A19" s="76"/>
      <c r="B19" s="77"/>
      <c r="C19" s="887"/>
      <c r="D19" s="887"/>
      <c r="E19" s="887"/>
      <c r="F19" s="887"/>
      <c r="G19" s="887"/>
      <c r="H19" s="887"/>
      <c r="I19" s="887"/>
    </row>
    <row r="20" spans="1:9" ht="13.8" x14ac:dyDescent="0.25">
      <c r="A20" s="76">
        <v>7</v>
      </c>
      <c r="B20" s="77" t="s">
        <v>232</v>
      </c>
      <c r="C20" s="932">
        <v>0</v>
      </c>
      <c r="D20" s="932">
        <v>0</v>
      </c>
      <c r="E20" s="932">
        <v>0</v>
      </c>
      <c r="F20" s="887"/>
      <c r="G20" s="887"/>
      <c r="H20" s="887"/>
      <c r="I20" s="887"/>
    </row>
    <row r="21" spans="1:9" ht="13.8" x14ac:dyDescent="0.25">
      <c r="A21" s="76"/>
      <c r="B21" s="77"/>
      <c r="C21" s="887"/>
      <c r="D21" s="887"/>
      <c r="E21" s="887"/>
      <c r="F21" s="887"/>
      <c r="G21" s="887"/>
      <c r="H21" s="887"/>
      <c r="I21" s="887"/>
    </row>
    <row r="22" spans="1:9" ht="13.8" x14ac:dyDescent="0.25">
      <c r="A22" s="76">
        <v>8</v>
      </c>
      <c r="B22" s="77" t="s">
        <v>100</v>
      </c>
      <c r="C22" s="933">
        <f t="shared" ref="C22:E22" si="1">C20*C18</f>
        <v>0</v>
      </c>
      <c r="D22" s="933">
        <f t="shared" si="1"/>
        <v>0</v>
      </c>
      <c r="E22" s="933">
        <f t="shared" si="1"/>
        <v>0</v>
      </c>
      <c r="F22" s="887"/>
      <c r="G22" s="887"/>
      <c r="H22" s="887"/>
      <c r="I22" s="887"/>
    </row>
    <row r="23" spans="1:9" ht="14.4" thickBot="1" x14ac:dyDescent="0.3">
      <c r="A23" s="185"/>
      <c r="B23" s="186"/>
      <c r="C23" s="887"/>
      <c r="D23" s="887"/>
      <c r="E23" s="887"/>
      <c r="F23" s="887"/>
      <c r="G23" s="887"/>
      <c r="H23" s="887"/>
      <c r="I23" s="887"/>
    </row>
  </sheetData>
  <customSheetViews>
    <customSheetView guid="{83C0530C-7214-41FC-893B-10123BBDE999}" scale="60" showPageBreaks="1" fitToPage="1" view="pageBreakPreview" showRuler="0">
      <selection activeCell="C32" sqref="C32"/>
      <pageMargins left="0.75" right="0.75" top="1" bottom="1" header="0.5" footer="0.5"/>
      <pageSetup orientation="landscape" r:id="rId1"/>
      <headerFooter alignWithMargins="0"/>
    </customSheetView>
  </customSheetViews>
  <mergeCells count="1">
    <mergeCell ref="A1:I1"/>
  </mergeCells>
  <phoneticPr fontId="0" type="noConversion"/>
  <printOptions horizontalCentered="1"/>
  <pageMargins left="0.74803149606299213" right="0.74803149606299213" top="0.98425196850393704" bottom="0.98425196850393704" header="0.51181102362204722" footer="0.51181102362204722"/>
  <pageSetup paperSize="9" scale="76" orientation="landscape"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I27"/>
  <sheetViews>
    <sheetView view="pageBreakPreview" zoomScaleNormal="80" workbookViewId="0">
      <selection activeCell="J26" sqref="J26"/>
    </sheetView>
  </sheetViews>
  <sheetFormatPr defaultColWidth="9.109375" defaultRowHeight="13.2" x14ac:dyDescent="0.25"/>
  <cols>
    <col min="1" max="1" width="6.6640625" style="1" customWidth="1"/>
    <col min="2" max="2" width="37.109375" style="1" customWidth="1"/>
    <col min="3" max="3" width="11.77734375" style="1" customWidth="1"/>
    <col min="4" max="4" width="11.33203125" style="1" customWidth="1"/>
    <col min="5" max="5" width="13.6640625" style="1" customWidth="1"/>
    <col min="6" max="6" width="11.33203125" style="1" customWidth="1"/>
    <col min="7" max="7" width="11.21875" style="1" customWidth="1"/>
    <col min="8" max="8" width="11.5546875" style="1" customWidth="1"/>
    <col min="9" max="9" width="11.33203125" style="1" customWidth="1"/>
    <col min="10" max="16384" width="9.109375" style="1"/>
  </cols>
  <sheetData>
    <row r="1" spans="1:9" x14ac:dyDescent="0.25">
      <c r="A1" s="1210" t="s">
        <v>651</v>
      </c>
      <c r="B1" s="1210"/>
      <c r="C1" s="1210"/>
      <c r="D1" s="1210"/>
      <c r="E1" s="1210"/>
      <c r="F1" s="1210"/>
      <c r="G1" s="1210"/>
      <c r="H1" s="1210"/>
      <c r="I1" s="1210"/>
    </row>
    <row r="2" spans="1:9" x14ac:dyDescent="0.25">
      <c r="A2" s="272" t="s">
        <v>106</v>
      </c>
      <c r="B2" s="279"/>
      <c r="C2" s="237"/>
      <c r="D2" s="237"/>
      <c r="E2" s="237"/>
      <c r="F2" s="237"/>
      <c r="G2" s="237"/>
      <c r="H2" s="237"/>
      <c r="I2" s="237" t="s">
        <v>432</v>
      </c>
    </row>
    <row r="3" spans="1:9" ht="13.8" thickBot="1" x14ac:dyDescent="0.3">
      <c r="I3" s="707" t="s">
        <v>345</v>
      </c>
    </row>
    <row r="4" spans="1:9" ht="26.4" x14ac:dyDescent="0.25">
      <c r="A4" s="1119" t="s">
        <v>327</v>
      </c>
      <c r="B4" s="241" t="s">
        <v>186</v>
      </c>
      <c r="C4" s="1120" t="s">
        <v>1519</v>
      </c>
      <c r="D4" s="987" t="s">
        <v>1513</v>
      </c>
      <c r="E4" s="987" t="s">
        <v>1514</v>
      </c>
      <c r="F4" s="987" t="s">
        <v>1515</v>
      </c>
      <c r="G4" s="987" t="s">
        <v>1516</v>
      </c>
      <c r="H4" s="987" t="s">
        <v>1517</v>
      </c>
      <c r="I4" s="987" t="s">
        <v>1518</v>
      </c>
    </row>
    <row r="5" spans="1:9" x14ac:dyDescent="0.25">
      <c r="A5" s="1037"/>
      <c r="B5" s="1037"/>
      <c r="C5" s="875"/>
      <c r="D5" s="875"/>
      <c r="E5" s="875"/>
      <c r="F5" s="875"/>
      <c r="G5" s="875"/>
      <c r="H5" s="875"/>
      <c r="I5" s="875"/>
    </row>
    <row r="6" spans="1:9" x14ac:dyDescent="0.25">
      <c r="A6" s="899" t="s">
        <v>188</v>
      </c>
      <c r="B6" s="1121" t="s">
        <v>191</v>
      </c>
      <c r="C6" s="1251"/>
      <c r="D6" s="1252"/>
      <c r="E6" s="1252"/>
      <c r="F6" s="1252"/>
      <c r="G6" s="1252"/>
      <c r="H6" s="1252"/>
      <c r="I6" s="1253"/>
    </row>
    <row r="7" spans="1:9" x14ac:dyDescent="0.25">
      <c r="A7" s="875">
        <v>1</v>
      </c>
      <c r="B7" s="875" t="s">
        <v>197</v>
      </c>
      <c r="C7" s="1254"/>
      <c r="D7" s="1255"/>
      <c r="E7" s="1255"/>
      <c r="F7" s="1255"/>
      <c r="G7" s="1255"/>
      <c r="H7" s="1255"/>
      <c r="I7" s="1256"/>
    </row>
    <row r="8" spans="1:9" x14ac:dyDescent="0.25">
      <c r="A8" s="875">
        <v>2</v>
      </c>
      <c r="B8" s="875" t="s">
        <v>198</v>
      </c>
      <c r="C8" s="1254"/>
      <c r="D8" s="1255"/>
      <c r="E8" s="1255"/>
      <c r="F8" s="1255"/>
      <c r="G8" s="1255"/>
      <c r="H8" s="1255"/>
      <c r="I8" s="1256"/>
    </row>
    <row r="9" spans="1:9" x14ac:dyDescent="0.25">
      <c r="A9" s="875">
        <v>3</v>
      </c>
      <c r="B9" s="1122" t="s">
        <v>199</v>
      </c>
      <c r="C9" s="1254"/>
      <c r="D9" s="1255"/>
      <c r="E9" s="1255"/>
      <c r="F9" s="1255"/>
      <c r="G9" s="1255"/>
      <c r="H9" s="1255"/>
      <c r="I9" s="1256"/>
    </row>
    <row r="10" spans="1:9" x14ac:dyDescent="0.25">
      <c r="A10" s="875">
        <v>4</v>
      </c>
      <c r="B10" s="875" t="s">
        <v>200</v>
      </c>
      <c r="C10" s="1254"/>
      <c r="D10" s="1255"/>
      <c r="E10" s="1255"/>
      <c r="F10" s="1255"/>
      <c r="G10" s="1255"/>
      <c r="H10" s="1255"/>
      <c r="I10" s="1256"/>
    </row>
    <row r="11" spans="1:9" x14ac:dyDescent="0.25">
      <c r="A11" s="879">
        <v>5</v>
      </c>
      <c r="B11" s="875" t="s">
        <v>201</v>
      </c>
      <c r="C11" s="1254"/>
      <c r="D11" s="1255"/>
      <c r="E11" s="1255"/>
      <c r="F11" s="1255"/>
      <c r="G11" s="1255"/>
      <c r="H11" s="1255"/>
      <c r="I11" s="1256"/>
    </row>
    <row r="12" spans="1:9" x14ac:dyDescent="0.25">
      <c r="A12" s="875">
        <v>6</v>
      </c>
      <c r="B12" s="875" t="s">
        <v>202</v>
      </c>
      <c r="C12" s="1254"/>
      <c r="D12" s="1255"/>
      <c r="E12" s="1255"/>
      <c r="F12" s="1255"/>
      <c r="G12" s="1255"/>
      <c r="H12" s="1255"/>
      <c r="I12" s="1256"/>
    </row>
    <row r="13" spans="1:9" x14ac:dyDescent="0.25">
      <c r="A13" s="977">
        <v>7</v>
      </c>
      <c r="B13" s="1122" t="s">
        <v>203</v>
      </c>
      <c r="C13" s="1257"/>
      <c r="D13" s="1258"/>
      <c r="E13" s="1258"/>
      <c r="F13" s="1258"/>
      <c r="G13" s="1258"/>
      <c r="H13" s="1258"/>
      <c r="I13" s="1259"/>
    </row>
    <row r="14" spans="1:9" x14ac:dyDescent="0.25">
      <c r="A14" s="977"/>
      <c r="B14" s="899" t="s">
        <v>204</v>
      </c>
      <c r="C14" s="1045">
        <f t="shared" ref="C14:I14" si="0">SUM(C7:C13)</f>
        <v>0</v>
      </c>
      <c r="D14" s="1045">
        <f t="shared" si="0"/>
        <v>0</v>
      </c>
      <c r="E14" s="1045">
        <f t="shared" si="0"/>
        <v>0</v>
      </c>
      <c r="F14" s="1045">
        <f t="shared" si="0"/>
        <v>0</v>
      </c>
      <c r="G14" s="1045">
        <f t="shared" si="0"/>
        <v>0</v>
      </c>
      <c r="H14" s="1045">
        <f t="shared" si="0"/>
        <v>0</v>
      </c>
      <c r="I14" s="1045">
        <f t="shared" si="0"/>
        <v>0</v>
      </c>
    </row>
    <row r="15" spans="1:9" x14ac:dyDescent="0.25">
      <c r="A15" s="977"/>
      <c r="B15" s="899"/>
      <c r="C15" s="875"/>
      <c r="D15" s="875"/>
      <c r="E15" s="875"/>
      <c r="F15" s="875"/>
      <c r="G15" s="875"/>
      <c r="H15" s="875"/>
      <c r="I15" s="875"/>
    </row>
    <row r="16" spans="1:9" x14ac:dyDescent="0.25">
      <c r="A16" s="899" t="s">
        <v>189</v>
      </c>
      <c r="B16" s="1121" t="s">
        <v>205</v>
      </c>
      <c r="C16" s="875"/>
      <c r="D16" s="875"/>
      <c r="E16" s="875"/>
      <c r="F16" s="875"/>
      <c r="G16" s="875"/>
      <c r="H16" s="875"/>
      <c r="I16" s="875"/>
    </row>
    <row r="17" spans="1:9" x14ac:dyDescent="0.25">
      <c r="A17" s="875">
        <v>1</v>
      </c>
      <c r="B17" s="1122" t="s">
        <v>169</v>
      </c>
      <c r="C17" s="875"/>
      <c r="D17" s="875"/>
      <c r="E17" s="875"/>
      <c r="F17" s="875"/>
      <c r="G17" s="875"/>
      <c r="H17" s="875"/>
      <c r="I17" s="875"/>
    </row>
    <row r="18" spans="1:9" x14ac:dyDescent="0.25">
      <c r="A18" s="875">
        <v>2</v>
      </c>
      <c r="B18" s="875" t="s">
        <v>206</v>
      </c>
      <c r="C18" s="875"/>
      <c r="D18" s="875"/>
      <c r="E18" s="875"/>
      <c r="F18" s="875"/>
      <c r="G18" s="875"/>
      <c r="H18" s="875"/>
      <c r="I18" s="875"/>
    </row>
    <row r="19" spans="1:9" x14ac:dyDescent="0.25">
      <c r="A19" s="875">
        <v>3</v>
      </c>
      <c r="B19" s="875" t="s">
        <v>125</v>
      </c>
      <c r="C19" s="875"/>
      <c r="D19" s="875"/>
      <c r="E19" s="875"/>
      <c r="F19" s="875"/>
      <c r="G19" s="875"/>
      <c r="H19" s="875"/>
      <c r="I19" s="875"/>
    </row>
    <row r="20" spans="1:9" x14ac:dyDescent="0.25">
      <c r="A20" s="875">
        <v>4</v>
      </c>
      <c r="B20" s="1122" t="s">
        <v>207</v>
      </c>
      <c r="C20" s="875"/>
      <c r="D20" s="875"/>
      <c r="E20" s="875"/>
      <c r="F20" s="875"/>
      <c r="G20" s="875"/>
      <c r="H20" s="875"/>
      <c r="I20" s="875"/>
    </row>
    <row r="21" spans="1:9" x14ac:dyDescent="0.25">
      <c r="A21" s="875">
        <v>5</v>
      </c>
      <c r="B21" s="1122" t="s">
        <v>208</v>
      </c>
      <c r="C21" s="875"/>
      <c r="D21" s="875"/>
      <c r="E21" s="875"/>
      <c r="F21" s="875"/>
      <c r="G21" s="875"/>
      <c r="H21" s="875"/>
      <c r="I21" s="875"/>
    </row>
    <row r="22" spans="1:9" x14ac:dyDescent="0.25">
      <c r="A22" s="875">
        <v>6</v>
      </c>
      <c r="B22" s="1122" t="s">
        <v>184</v>
      </c>
      <c r="C22" s="875"/>
      <c r="D22" s="875"/>
      <c r="E22" s="875"/>
      <c r="F22" s="875"/>
      <c r="G22" s="875"/>
      <c r="H22" s="875"/>
      <c r="I22" s="875"/>
    </row>
    <row r="23" spans="1:9" x14ac:dyDescent="0.25">
      <c r="A23" s="875">
        <v>7</v>
      </c>
      <c r="B23" s="1122" t="s">
        <v>209</v>
      </c>
      <c r="C23" s="875"/>
      <c r="D23" s="875"/>
      <c r="E23" s="875"/>
      <c r="F23" s="875"/>
      <c r="G23" s="875"/>
      <c r="H23" s="875"/>
      <c r="I23" s="875"/>
    </row>
    <row r="24" spans="1:9" x14ac:dyDescent="0.25">
      <c r="A24" s="875">
        <v>8</v>
      </c>
      <c r="B24" s="1122" t="s">
        <v>271</v>
      </c>
      <c r="C24" s="875"/>
      <c r="D24" s="875"/>
      <c r="E24" s="875"/>
      <c r="F24" s="875"/>
      <c r="G24" s="875"/>
      <c r="H24" s="875"/>
      <c r="I24" s="875"/>
    </row>
    <row r="25" spans="1:9" x14ac:dyDescent="0.25">
      <c r="A25" s="977"/>
      <c r="B25" s="899" t="s">
        <v>210</v>
      </c>
      <c r="C25" s="1045">
        <f t="shared" ref="C25:I25" si="1">SUM(C17:C24)</f>
        <v>0</v>
      </c>
      <c r="D25" s="1045">
        <f t="shared" si="1"/>
        <v>0</v>
      </c>
      <c r="E25" s="1045">
        <f t="shared" si="1"/>
        <v>0</v>
      </c>
      <c r="F25" s="1045">
        <f t="shared" si="1"/>
        <v>0</v>
      </c>
      <c r="G25" s="1045">
        <f t="shared" si="1"/>
        <v>0</v>
      </c>
      <c r="H25" s="1045">
        <f t="shared" si="1"/>
        <v>0</v>
      </c>
      <c r="I25" s="1045">
        <f t="shared" si="1"/>
        <v>0</v>
      </c>
    </row>
    <row r="26" spans="1:9" x14ac:dyDescent="0.25">
      <c r="A26" s="977"/>
      <c r="B26" s="899"/>
      <c r="C26" s="875"/>
      <c r="D26" s="875"/>
      <c r="E26" s="875"/>
      <c r="F26" s="875"/>
      <c r="G26" s="875"/>
      <c r="H26" s="875"/>
      <c r="I26" s="875"/>
    </row>
    <row r="27" spans="1:9" x14ac:dyDescent="0.25">
      <c r="A27" s="1123"/>
      <c r="B27" s="897" t="s">
        <v>211</v>
      </c>
      <c r="C27" s="1124">
        <f t="shared" ref="C27:I27" si="2">C14-C25</f>
        <v>0</v>
      </c>
      <c r="D27" s="1124">
        <f t="shared" si="2"/>
        <v>0</v>
      </c>
      <c r="E27" s="1124">
        <f t="shared" si="2"/>
        <v>0</v>
      </c>
      <c r="F27" s="1124">
        <f t="shared" si="2"/>
        <v>0</v>
      </c>
      <c r="G27" s="1124">
        <f t="shared" si="2"/>
        <v>0</v>
      </c>
      <c r="H27" s="1124">
        <f t="shared" si="2"/>
        <v>0</v>
      </c>
      <c r="I27" s="1124">
        <f t="shared" si="2"/>
        <v>0</v>
      </c>
    </row>
  </sheetData>
  <customSheetViews>
    <customSheetView guid="{83C0530C-7214-41FC-893B-10123BBDE999}" scale="60" showPageBreaks="1" view="pageBreakPreview" showRuler="0">
      <selection activeCell="C32" sqref="C32"/>
      <pageMargins left="0.75" right="0.75" top="1" bottom="1" header="0.5" footer="0.5"/>
      <printOptions horizontalCentered="1"/>
      <pageSetup paperSize="9" orientation="landscape" horizontalDpi="180" verticalDpi="180" r:id="rId1"/>
      <headerFooter alignWithMargins="0"/>
    </customSheetView>
  </customSheetViews>
  <mergeCells count="2">
    <mergeCell ref="A1:I1"/>
    <mergeCell ref="C6:I13"/>
  </mergeCells>
  <phoneticPr fontId="0" type="noConversion"/>
  <printOptions horizontalCentered="1"/>
  <pageMargins left="0.19685039370078741" right="0.19685039370078741" top="0.98425196850393704" bottom="0.98425196850393704" header="0.51181102362204722" footer="0.51181102362204722"/>
  <pageSetup paperSize="9" orientation="landscape"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E11"/>
  <sheetViews>
    <sheetView view="pageBreakPreview" zoomScaleNormal="80" workbookViewId="0">
      <selection activeCell="E10" sqref="E10"/>
    </sheetView>
  </sheetViews>
  <sheetFormatPr defaultColWidth="9.109375" defaultRowHeight="13.2" x14ac:dyDescent="0.25"/>
  <cols>
    <col min="1" max="1" width="6.44140625" style="1" customWidth="1"/>
    <col min="2" max="2" width="42.109375" style="1" customWidth="1"/>
    <col min="3" max="4" width="9.109375" style="1" customWidth="1"/>
    <col min="5" max="5" width="7.5546875" style="1" customWidth="1"/>
    <col min="6" max="16384" width="9.109375" style="1"/>
  </cols>
  <sheetData>
    <row r="1" spans="1:5" x14ac:dyDescent="0.25">
      <c r="A1" s="1157" t="s">
        <v>651</v>
      </c>
      <c r="B1" s="1157"/>
      <c r="C1" s="1157"/>
      <c r="D1" s="1157"/>
      <c r="E1" s="1157"/>
    </row>
    <row r="2" spans="1:5" x14ac:dyDescent="0.25">
      <c r="A2" s="1060" t="s">
        <v>107</v>
      </c>
      <c r="B2" s="1060"/>
      <c r="C2" s="1060"/>
      <c r="D2" s="1060"/>
      <c r="E2" s="237" t="s">
        <v>432</v>
      </c>
    </row>
    <row r="3" spans="1:5" x14ac:dyDescent="0.25">
      <c r="C3" s="28"/>
      <c r="E3" s="707" t="s">
        <v>345</v>
      </c>
    </row>
    <row r="4" spans="1:5" ht="23.4" customHeight="1" x14ac:dyDescent="0.25">
      <c r="A4" s="1262" t="s">
        <v>185</v>
      </c>
      <c r="B4" s="1262" t="s">
        <v>186</v>
      </c>
      <c r="C4" s="1260" t="s">
        <v>1519</v>
      </c>
      <c r="D4" s="1261"/>
      <c r="E4" s="1261"/>
    </row>
    <row r="5" spans="1:5" ht="66" x14ac:dyDescent="0.25">
      <c r="A5" s="1262"/>
      <c r="B5" s="1262"/>
      <c r="C5" s="597" t="s">
        <v>276</v>
      </c>
      <c r="D5" s="597" t="s">
        <v>212</v>
      </c>
      <c r="E5" s="597" t="s">
        <v>285</v>
      </c>
    </row>
    <row r="6" spans="1:5" x14ac:dyDescent="0.25">
      <c r="A6" s="541"/>
      <c r="B6" s="192"/>
      <c r="C6" s="190"/>
      <c r="D6" s="189"/>
      <c r="E6" s="191"/>
    </row>
    <row r="7" spans="1:5" ht="26.4" x14ac:dyDescent="0.25">
      <c r="A7" s="542">
        <v>1</v>
      </c>
      <c r="B7" s="692" t="s">
        <v>261</v>
      </c>
      <c r="C7" s="693">
        <f>107.05/100</f>
        <v>1.0705</v>
      </c>
      <c r="D7" s="659">
        <f>E7-C7</f>
        <v>0</v>
      </c>
      <c r="E7" s="694">
        <f>107.05/100</f>
        <v>1.0705</v>
      </c>
    </row>
    <row r="8" spans="1:5" ht="15.9" customHeight="1" x14ac:dyDescent="0.25">
      <c r="A8" s="542">
        <v>2</v>
      </c>
      <c r="B8" s="692" t="s">
        <v>262</v>
      </c>
      <c r="C8" s="693"/>
      <c r="D8" s="659"/>
      <c r="E8" s="694"/>
    </row>
    <row r="9" spans="1:5" x14ac:dyDescent="0.25">
      <c r="A9" s="542">
        <v>3</v>
      </c>
      <c r="B9" s="692" t="s">
        <v>1527</v>
      </c>
      <c r="C9" s="693">
        <f>'[18]Trail Balance 2024-25'!$GV$429/10^7</f>
        <v>171.1390346</v>
      </c>
      <c r="D9" s="659">
        <f>E9-C9</f>
        <v>47.223607999999984</v>
      </c>
      <c r="E9" s="694">
        <f>'[18]Trail Balance 2024-25'!$GZ$429/10^7</f>
        <v>218.36264259999999</v>
      </c>
    </row>
    <row r="10" spans="1:5" x14ac:dyDescent="0.25">
      <c r="A10" s="668"/>
      <c r="B10" s="692"/>
      <c r="C10" s="695"/>
      <c r="D10" s="54"/>
      <c r="E10" s="696"/>
    </row>
    <row r="11" spans="1:5" ht="13.8" thickBot="1" x14ac:dyDescent="0.3">
      <c r="A11" s="697"/>
      <c r="B11" s="698" t="s">
        <v>213</v>
      </c>
      <c r="C11" s="544">
        <f>SUM(C7:C9)</f>
        <v>172.20953460000001</v>
      </c>
      <c r="D11" s="545">
        <f t="shared" ref="D11:E11" si="0">SUM(D7:D9)</f>
        <v>47.223607999999984</v>
      </c>
      <c r="E11" s="546">
        <f t="shared" si="0"/>
        <v>219.4331426</v>
      </c>
    </row>
  </sheetData>
  <customSheetViews>
    <customSheetView guid="{83C0530C-7214-41FC-893B-10123BBDE999}" scale="60" showPageBreaks="1" view="pageBreakPreview" showRuler="0">
      <selection activeCell="C32" sqref="C32"/>
      <pageMargins left="0.37" right="0.24" top="1" bottom="1" header="0.5" footer="0.5"/>
      <pageSetup orientation="landscape" horizontalDpi="300" r:id="rId1"/>
      <headerFooter alignWithMargins="0"/>
    </customSheetView>
  </customSheetViews>
  <mergeCells count="4">
    <mergeCell ref="A1:E1"/>
    <mergeCell ref="C4:E4"/>
    <mergeCell ref="B4:B5"/>
    <mergeCell ref="A4:A5"/>
  </mergeCells>
  <phoneticPr fontId="0" type="noConversion"/>
  <printOptions horizontalCentered="1"/>
  <pageMargins left="0.4" right="0.17" top="1" bottom="1" header="0.5" footer="0.5"/>
  <pageSetup paperSize="9" orientation="landscape" r:id="rId2"/>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H62"/>
  <sheetViews>
    <sheetView view="pageBreakPreview" zoomScale="40" zoomScaleNormal="100" zoomScaleSheetLayoutView="40" workbookViewId="0">
      <selection activeCell="M33" sqref="M33"/>
    </sheetView>
  </sheetViews>
  <sheetFormatPr defaultColWidth="12.44140625" defaultRowHeight="13.2" x14ac:dyDescent="0.25"/>
  <cols>
    <col min="1" max="1" width="4.6640625" style="296" customWidth="1"/>
    <col min="2" max="2" width="30.6640625" style="297" customWidth="1"/>
    <col min="3" max="3" width="16.33203125" style="296" customWidth="1"/>
    <col min="4" max="4" width="12.33203125" style="296" customWidth="1"/>
    <col min="5" max="5" width="15" style="296" customWidth="1"/>
    <col min="6" max="8" width="14.33203125" style="296" customWidth="1"/>
    <col min="9" max="16384" width="12.44140625" style="284"/>
  </cols>
  <sheetData>
    <row r="1" spans="1:8" s="1" customFormat="1" x14ac:dyDescent="0.25">
      <c r="A1" s="33"/>
      <c r="B1" s="33"/>
      <c r="C1" s="33" t="s">
        <v>196</v>
      </c>
      <c r="D1" s="33"/>
      <c r="E1" s="539"/>
      <c r="F1" s="33"/>
      <c r="G1" s="33"/>
      <c r="H1" s="33"/>
    </row>
    <row r="2" spans="1:8" ht="15.75" customHeight="1" x14ac:dyDescent="0.25">
      <c r="A2" s="1263" t="s">
        <v>29</v>
      </c>
      <c r="B2" s="1263"/>
      <c r="C2" s="1263"/>
      <c r="D2" s="1263"/>
      <c r="E2" s="537"/>
      <c r="F2" s="283"/>
      <c r="G2" s="283"/>
      <c r="H2" s="283" t="s">
        <v>433</v>
      </c>
    </row>
    <row r="3" spans="1:8" ht="15.75" customHeight="1" thickBot="1" x14ac:dyDescent="0.3">
      <c r="A3" s="1264"/>
      <c r="B3" s="1264"/>
      <c r="C3" s="1264"/>
      <c r="D3" s="1264"/>
      <c r="E3" s="1264"/>
      <c r="F3" s="1264"/>
      <c r="G3" s="1264"/>
      <c r="H3" s="1264"/>
    </row>
    <row r="4" spans="1:8" x14ac:dyDescent="0.25">
      <c r="A4" s="1267" t="s">
        <v>636</v>
      </c>
      <c r="B4" s="1268"/>
      <c r="C4" s="1268"/>
      <c r="D4" s="1268"/>
      <c r="E4" s="1268"/>
      <c r="F4" s="1268"/>
      <c r="G4" s="1268"/>
      <c r="H4" s="1268"/>
    </row>
    <row r="5" spans="1:8" ht="15" customHeight="1" thickBot="1" x14ac:dyDescent="0.3">
      <c r="A5" s="1269" t="s">
        <v>667</v>
      </c>
      <c r="B5" s="1270"/>
      <c r="C5" s="1270"/>
      <c r="D5" s="1270"/>
      <c r="E5" s="1270"/>
      <c r="F5" s="1270"/>
      <c r="G5" s="1270"/>
      <c r="H5" s="1270"/>
    </row>
    <row r="6" spans="1:8" ht="30" customHeight="1" x14ac:dyDescent="0.25">
      <c r="A6" s="1271" t="s">
        <v>500</v>
      </c>
      <c r="B6" s="1273" t="s">
        <v>530</v>
      </c>
      <c r="C6" s="1273" t="s">
        <v>531</v>
      </c>
      <c r="D6" s="1273" t="s">
        <v>532</v>
      </c>
      <c r="E6" s="1273" t="s">
        <v>829</v>
      </c>
      <c r="F6" s="1273" t="s">
        <v>830</v>
      </c>
      <c r="G6" s="1273" t="s">
        <v>533</v>
      </c>
      <c r="H6" s="1273" t="s">
        <v>534</v>
      </c>
    </row>
    <row r="7" spans="1:8" ht="34.5" customHeight="1" thickBot="1" x14ac:dyDescent="0.3">
      <c r="A7" s="1272"/>
      <c r="B7" s="1274"/>
      <c r="C7" s="1274"/>
      <c r="D7" s="1274"/>
      <c r="E7" s="1274"/>
      <c r="F7" s="1274"/>
      <c r="G7" s="1274"/>
      <c r="H7" s="1274"/>
    </row>
    <row r="8" spans="1:8" ht="15" customHeight="1" x14ac:dyDescent="0.25">
      <c r="A8" s="416" t="s">
        <v>535</v>
      </c>
      <c r="B8" s="417" t="s">
        <v>536</v>
      </c>
      <c r="C8" s="417" t="s">
        <v>537</v>
      </c>
      <c r="D8" s="417" t="s">
        <v>538</v>
      </c>
      <c r="E8" s="417"/>
      <c r="F8" s="417" t="s">
        <v>539</v>
      </c>
      <c r="G8" s="417" t="s">
        <v>540</v>
      </c>
      <c r="H8" s="417" t="s">
        <v>541</v>
      </c>
    </row>
    <row r="9" spans="1:8" ht="15" customHeight="1" x14ac:dyDescent="0.25">
      <c r="A9" s="285" t="s">
        <v>180</v>
      </c>
      <c r="B9" s="287" t="s">
        <v>542</v>
      </c>
      <c r="C9" s="1275" t="s">
        <v>899</v>
      </c>
      <c r="D9" s="1276"/>
      <c r="E9" s="1276"/>
      <c r="F9" s="1276"/>
      <c r="G9" s="1276"/>
      <c r="H9" s="1277"/>
    </row>
    <row r="10" spans="1:8" ht="15" customHeight="1" x14ac:dyDescent="0.25">
      <c r="A10" s="288">
        <v>1</v>
      </c>
      <c r="B10" s="289"/>
      <c r="C10" s="1278"/>
      <c r="D10" s="1279"/>
      <c r="E10" s="1279"/>
      <c r="F10" s="1279"/>
      <c r="G10" s="1279"/>
      <c r="H10" s="1280"/>
    </row>
    <row r="11" spans="1:8" ht="15" customHeight="1" x14ac:dyDescent="0.25">
      <c r="A11" s="288">
        <v>2</v>
      </c>
      <c r="B11" s="289"/>
      <c r="C11" s="1278"/>
      <c r="D11" s="1279"/>
      <c r="E11" s="1279"/>
      <c r="F11" s="1279"/>
      <c r="G11" s="1279"/>
      <c r="H11" s="1280"/>
    </row>
    <row r="12" spans="1:8" ht="15" customHeight="1" x14ac:dyDescent="0.25">
      <c r="A12" s="288">
        <v>3</v>
      </c>
      <c r="B12" s="289"/>
      <c r="C12" s="1278"/>
      <c r="D12" s="1279"/>
      <c r="E12" s="1279"/>
      <c r="F12" s="1279"/>
      <c r="G12" s="1279"/>
      <c r="H12" s="1280"/>
    </row>
    <row r="13" spans="1:8" ht="15" customHeight="1" x14ac:dyDescent="0.25">
      <c r="A13" s="288"/>
      <c r="B13" s="286" t="s">
        <v>543</v>
      </c>
      <c r="C13" s="1278"/>
      <c r="D13" s="1279"/>
      <c r="E13" s="1279"/>
      <c r="F13" s="1279"/>
      <c r="G13" s="1279"/>
      <c r="H13" s="1280"/>
    </row>
    <row r="14" spans="1:8" s="290" customFormat="1" ht="15" customHeight="1" x14ac:dyDescent="0.25">
      <c r="A14" s="285" t="s">
        <v>181</v>
      </c>
      <c r="B14" s="287" t="s">
        <v>544</v>
      </c>
      <c r="C14" s="1278"/>
      <c r="D14" s="1279"/>
      <c r="E14" s="1279"/>
      <c r="F14" s="1279"/>
      <c r="G14" s="1279"/>
      <c r="H14" s="1280"/>
    </row>
    <row r="15" spans="1:8" ht="15" customHeight="1" x14ac:dyDescent="0.25">
      <c r="A15" s="291">
        <v>1</v>
      </c>
      <c r="B15" s="292"/>
      <c r="C15" s="1278"/>
      <c r="D15" s="1279"/>
      <c r="E15" s="1279"/>
      <c r="F15" s="1279"/>
      <c r="G15" s="1279"/>
      <c r="H15" s="1280"/>
    </row>
    <row r="16" spans="1:8" ht="15" customHeight="1" x14ac:dyDescent="0.25">
      <c r="A16" s="291">
        <v>2</v>
      </c>
      <c r="B16" s="292"/>
      <c r="C16" s="1278"/>
      <c r="D16" s="1279"/>
      <c r="E16" s="1279"/>
      <c r="F16" s="1279"/>
      <c r="G16" s="1279"/>
      <c r="H16" s="1280"/>
    </row>
    <row r="17" spans="1:8" ht="15" customHeight="1" x14ac:dyDescent="0.25">
      <c r="A17" s="291">
        <v>3</v>
      </c>
      <c r="B17" s="289"/>
      <c r="C17" s="1278"/>
      <c r="D17" s="1279"/>
      <c r="E17" s="1279"/>
      <c r="F17" s="1279"/>
      <c r="G17" s="1279"/>
      <c r="H17" s="1280"/>
    </row>
    <row r="18" spans="1:8" s="290" customFormat="1" ht="15" customHeight="1" x14ac:dyDescent="0.25">
      <c r="A18" s="293"/>
      <c r="B18" s="286" t="s">
        <v>545</v>
      </c>
      <c r="C18" s="1278"/>
      <c r="D18" s="1279"/>
      <c r="E18" s="1279"/>
      <c r="F18" s="1279"/>
      <c r="G18" s="1279"/>
      <c r="H18" s="1280"/>
    </row>
    <row r="19" spans="1:8" ht="15" customHeight="1" x14ac:dyDescent="0.25">
      <c r="A19" s="285" t="s">
        <v>546</v>
      </c>
      <c r="B19" s="287" t="s">
        <v>547</v>
      </c>
      <c r="C19" s="1278"/>
      <c r="D19" s="1279"/>
      <c r="E19" s="1279"/>
      <c r="F19" s="1279"/>
      <c r="G19" s="1279"/>
      <c r="H19" s="1280"/>
    </row>
    <row r="20" spans="1:8" ht="15" customHeight="1" x14ac:dyDescent="0.25">
      <c r="A20" s="291">
        <v>1</v>
      </c>
      <c r="B20" s="292"/>
      <c r="C20" s="1278"/>
      <c r="D20" s="1279"/>
      <c r="E20" s="1279"/>
      <c r="F20" s="1279"/>
      <c r="G20" s="1279"/>
      <c r="H20" s="1280"/>
    </row>
    <row r="21" spans="1:8" ht="15" customHeight="1" x14ac:dyDescent="0.25">
      <c r="A21" s="291">
        <v>2</v>
      </c>
      <c r="B21" s="292"/>
      <c r="C21" s="1278"/>
      <c r="D21" s="1279"/>
      <c r="E21" s="1279"/>
      <c r="F21" s="1279"/>
      <c r="G21" s="1279"/>
      <c r="H21" s="1280"/>
    </row>
    <row r="22" spans="1:8" ht="15" customHeight="1" x14ac:dyDescent="0.25">
      <c r="A22" s="291">
        <v>3</v>
      </c>
      <c r="B22" s="292"/>
      <c r="C22" s="1278"/>
      <c r="D22" s="1279"/>
      <c r="E22" s="1279"/>
      <c r="F22" s="1279"/>
      <c r="G22" s="1279"/>
      <c r="H22" s="1280"/>
    </row>
    <row r="23" spans="1:8" s="290" customFormat="1" ht="15" customHeight="1" x14ac:dyDescent="0.25">
      <c r="A23" s="293"/>
      <c r="B23" s="286" t="s">
        <v>548</v>
      </c>
      <c r="C23" s="1278"/>
      <c r="D23" s="1279"/>
      <c r="E23" s="1279"/>
      <c r="F23" s="1279"/>
      <c r="G23" s="1279"/>
      <c r="H23" s="1280"/>
    </row>
    <row r="24" spans="1:8" s="290" customFormat="1" ht="15" customHeight="1" x14ac:dyDescent="0.25">
      <c r="A24" s="285" t="s">
        <v>549</v>
      </c>
      <c r="B24" s="287" t="s">
        <v>550</v>
      </c>
      <c r="C24" s="1278"/>
      <c r="D24" s="1279"/>
      <c r="E24" s="1279"/>
      <c r="F24" s="1279"/>
      <c r="G24" s="1279"/>
      <c r="H24" s="1280"/>
    </row>
    <row r="25" spans="1:8" ht="15" customHeight="1" x14ac:dyDescent="0.25">
      <c r="A25" s="291">
        <v>1</v>
      </c>
      <c r="B25" s="292"/>
      <c r="C25" s="1278"/>
      <c r="D25" s="1279"/>
      <c r="E25" s="1279"/>
      <c r="F25" s="1279"/>
      <c r="G25" s="1279"/>
      <c r="H25" s="1280"/>
    </row>
    <row r="26" spans="1:8" ht="15" customHeight="1" x14ac:dyDescent="0.25">
      <c r="A26" s="291">
        <v>2</v>
      </c>
      <c r="B26" s="292"/>
      <c r="C26" s="1278"/>
      <c r="D26" s="1279"/>
      <c r="E26" s="1279"/>
      <c r="F26" s="1279"/>
      <c r="G26" s="1279"/>
      <c r="H26" s="1280"/>
    </row>
    <row r="27" spans="1:8" ht="15" customHeight="1" x14ac:dyDescent="0.25">
      <c r="A27" s="291">
        <v>3</v>
      </c>
      <c r="B27" s="289"/>
      <c r="C27" s="1278"/>
      <c r="D27" s="1279"/>
      <c r="E27" s="1279"/>
      <c r="F27" s="1279"/>
      <c r="G27" s="1279"/>
      <c r="H27" s="1280"/>
    </row>
    <row r="28" spans="1:8" s="290" customFormat="1" ht="15" customHeight="1" x14ac:dyDescent="0.25">
      <c r="A28" s="1265" t="s">
        <v>551</v>
      </c>
      <c r="B28" s="1266"/>
      <c r="C28" s="1278"/>
      <c r="D28" s="1279"/>
      <c r="E28" s="1279"/>
      <c r="F28" s="1279"/>
      <c r="G28" s="1279"/>
      <c r="H28" s="1280"/>
    </row>
    <row r="29" spans="1:8" s="290" customFormat="1" ht="15" customHeight="1" x14ac:dyDescent="0.25">
      <c r="A29" s="285" t="s">
        <v>552</v>
      </c>
      <c r="B29" s="287" t="s">
        <v>553</v>
      </c>
      <c r="C29" s="1278"/>
      <c r="D29" s="1279"/>
      <c r="E29" s="1279"/>
      <c r="F29" s="1279"/>
      <c r="G29" s="1279"/>
      <c r="H29" s="1280"/>
    </row>
    <row r="30" spans="1:8" ht="15" customHeight="1" x14ac:dyDescent="0.25">
      <c r="A30" s="291">
        <v>1</v>
      </c>
      <c r="B30" s="292"/>
      <c r="C30" s="1278"/>
      <c r="D30" s="1279"/>
      <c r="E30" s="1279"/>
      <c r="F30" s="1279"/>
      <c r="G30" s="1279"/>
      <c r="H30" s="1280"/>
    </row>
    <row r="31" spans="1:8" ht="15" customHeight="1" x14ac:dyDescent="0.25">
      <c r="A31" s="291">
        <v>3</v>
      </c>
      <c r="B31" s="292"/>
      <c r="C31" s="1278"/>
      <c r="D31" s="1279"/>
      <c r="E31" s="1279"/>
      <c r="F31" s="1279"/>
      <c r="G31" s="1279"/>
      <c r="H31" s="1280"/>
    </row>
    <row r="32" spans="1:8" ht="15" customHeight="1" x14ac:dyDescent="0.25">
      <c r="A32" s="291">
        <v>6</v>
      </c>
      <c r="B32" s="292"/>
      <c r="C32" s="1278"/>
      <c r="D32" s="1279"/>
      <c r="E32" s="1279"/>
      <c r="F32" s="1279"/>
      <c r="G32" s="1279"/>
      <c r="H32" s="1280"/>
    </row>
    <row r="33" spans="1:8" s="290" customFormat="1" ht="15" customHeight="1" x14ac:dyDescent="0.25">
      <c r="A33" s="293"/>
      <c r="B33" s="286" t="s">
        <v>554</v>
      </c>
      <c r="C33" s="1278"/>
      <c r="D33" s="1279"/>
      <c r="E33" s="1279"/>
      <c r="F33" s="1279"/>
      <c r="G33" s="1279"/>
      <c r="H33" s="1280"/>
    </row>
    <row r="34" spans="1:8" s="290" customFormat="1" ht="15" customHeight="1" x14ac:dyDescent="0.25">
      <c r="A34" s="285" t="s">
        <v>555</v>
      </c>
      <c r="B34" s="287" t="s">
        <v>556</v>
      </c>
      <c r="C34" s="1278"/>
      <c r="D34" s="1279"/>
      <c r="E34" s="1279"/>
      <c r="F34" s="1279"/>
      <c r="G34" s="1279"/>
      <c r="H34" s="1280"/>
    </row>
    <row r="35" spans="1:8" ht="15" customHeight="1" x14ac:dyDescent="0.25">
      <c r="A35" s="291">
        <v>1</v>
      </c>
      <c r="B35" s="292"/>
      <c r="C35" s="1278"/>
      <c r="D35" s="1279"/>
      <c r="E35" s="1279"/>
      <c r="F35" s="1279"/>
      <c r="G35" s="1279"/>
      <c r="H35" s="1280"/>
    </row>
    <row r="36" spans="1:8" ht="15" customHeight="1" x14ac:dyDescent="0.25">
      <c r="A36" s="291">
        <v>2</v>
      </c>
      <c r="B36" s="292"/>
      <c r="C36" s="1278"/>
      <c r="D36" s="1279"/>
      <c r="E36" s="1279"/>
      <c r="F36" s="1279"/>
      <c r="G36" s="1279"/>
      <c r="H36" s="1280"/>
    </row>
    <row r="37" spans="1:8" ht="15" customHeight="1" x14ac:dyDescent="0.25">
      <c r="A37" s="291">
        <v>3</v>
      </c>
      <c r="B37" s="292"/>
      <c r="C37" s="1278"/>
      <c r="D37" s="1279"/>
      <c r="E37" s="1279"/>
      <c r="F37" s="1279"/>
      <c r="G37" s="1279"/>
      <c r="H37" s="1280"/>
    </row>
    <row r="38" spans="1:8" s="290" customFormat="1" ht="15" customHeight="1" x14ac:dyDescent="0.25">
      <c r="A38" s="1265" t="s">
        <v>557</v>
      </c>
      <c r="B38" s="1266"/>
      <c r="C38" s="1278"/>
      <c r="D38" s="1279"/>
      <c r="E38" s="1279"/>
      <c r="F38" s="1279"/>
      <c r="G38" s="1279"/>
      <c r="H38" s="1280"/>
    </row>
    <row r="39" spans="1:8" s="290" customFormat="1" ht="15" customHeight="1" x14ac:dyDescent="0.25">
      <c r="A39" s="285" t="s">
        <v>558</v>
      </c>
      <c r="B39" s="287" t="s">
        <v>559</v>
      </c>
      <c r="C39" s="1278"/>
      <c r="D39" s="1279"/>
      <c r="E39" s="1279"/>
      <c r="F39" s="1279"/>
      <c r="G39" s="1279"/>
      <c r="H39" s="1280"/>
    </row>
    <row r="40" spans="1:8" s="290" customFormat="1" ht="15" customHeight="1" x14ac:dyDescent="0.25">
      <c r="A40" s="291">
        <v>1</v>
      </c>
      <c r="B40" s="292"/>
      <c r="C40" s="1278"/>
      <c r="D40" s="1279"/>
      <c r="E40" s="1279"/>
      <c r="F40" s="1279"/>
      <c r="G40" s="1279"/>
      <c r="H40" s="1280"/>
    </row>
    <row r="41" spans="1:8" s="290" customFormat="1" ht="15" customHeight="1" x14ac:dyDescent="0.25">
      <c r="A41" s="291">
        <v>2</v>
      </c>
      <c r="B41" s="292"/>
      <c r="C41" s="1278"/>
      <c r="D41" s="1279"/>
      <c r="E41" s="1279"/>
      <c r="F41" s="1279"/>
      <c r="G41" s="1279"/>
      <c r="H41" s="1280"/>
    </row>
    <row r="42" spans="1:8" s="290" customFormat="1" ht="15" customHeight="1" x14ac:dyDescent="0.25">
      <c r="A42" s="291">
        <v>3</v>
      </c>
      <c r="B42" s="292"/>
      <c r="C42" s="1278"/>
      <c r="D42" s="1279"/>
      <c r="E42" s="1279"/>
      <c r="F42" s="1279"/>
      <c r="G42" s="1279"/>
      <c r="H42" s="1280"/>
    </row>
    <row r="43" spans="1:8" s="290" customFormat="1" ht="15" customHeight="1" x14ac:dyDescent="0.25">
      <c r="A43" s="1265" t="s">
        <v>560</v>
      </c>
      <c r="B43" s="1266"/>
      <c r="C43" s="1281"/>
      <c r="D43" s="1282"/>
      <c r="E43" s="1282"/>
      <c r="F43" s="1282"/>
      <c r="G43" s="1282"/>
      <c r="H43" s="1283"/>
    </row>
    <row r="44" spans="1:8" s="290" customFormat="1" ht="15" customHeight="1" thickBot="1" x14ac:dyDescent="0.3">
      <c r="A44" s="294"/>
      <c r="B44" s="295" t="s">
        <v>561</v>
      </c>
      <c r="C44" s="295"/>
      <c r="D44" s="295"/>
      <c r="E44" s="295"/>
      <c r="F44" s="295"/>
      <c r="G44" s="295"/>
      <c r="H44" s="295"/>
    </row>
    <row r="45" spans="1:8" ht="26.25" customHeight="1" x14ac:dyDescent="0.25"/>
    <row r="48" spans="1:8" ht="51" customHeight="1" x14ac:dyDescent="0.25"/>
    <row r="51" ht="24.75" customHeight="1" x14ac:dyDescent="0.25"/>
    <row r="55" s="290" customFormat="1" x14ac:dyDescent="0.25"/>
    <row r="56" ht="21.75" customHeight="1" x14ac:dyDescent="0.25"/>
    <row r="61" s="290" customFormat="1" x14ac:dyDescent="0.25"/>
    <row r="62" s="290" customFormat="1" x14ac:dyDescent="0.25"/>
  </sheetData>
  <customSheetViews>
    <customSheetView guid="{83C0530C-7214-41FC-893B-10123BBDE999}" scale="60" showPageBreaks="1" view="pageBreakPreview" showRuler="0">
      <selection activeCell="A32" sqref="A32"/>
      <pageMargins left="0.49" right="0.35" top="1" bottom="1" header="0.5" footer="0.5"/>
      <pageSetup paperSize="9" orientation="landscape" r:id="rId1"/>
      <headerFooter alignWithMargins="0"/>
    </customSheetView>
  </customSheetViews>
  <mergeCells count="16">
    <mergeCell ref="A2:D2"/>
    <mergeCell ref="A3:H3"/>
    <mergeCell ref="A28:B28"/>
    <mergeCell ref="A38:B38"/>
    <mergeCell ref="A43:B43"/>
    <mergeCell ref="A4:H4"/>
    <mergeCell ref="A5:H5"/>
    <mergeCell ref="A6:A7"/>
    <mergeCell ref="B6:B7"/>
    <mergeCell ref="C6:C7"/>
    <mergeCell ref="D6:D7"/>
    <mergeCell ref="F6:F7"/>
    <mergeCell ref="G6:G7"/>
    <mergeCell ref="H6:H7"/>
    <mergeCell ref="E6:E7"/>
    <mergeCell ref="C9:H43"/>
  </mergeCells>
  <phoneticPr fontId="26" type="noConversion"/>
  <pageMargins left="0.4" right="0.16" top="0.34" bottom="0.54" header="0.28000000000000003" footer="0.5"/>
  <pageSetup paperSize="9" scale="76" orientation="landscape" r:id="rId2"/>
  <headerFooter alignWithMargins="0"/>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H31"/>
  <sheetViews>
    <sheetView zoomScale="80" zoomScaleNormal="80" workbookViewId="0">
      <pane xSplit="1" ySplit="3" topLeftCell="B4" activePane="bottomRight" state="frozen"/>
      <selection pane="topRight" activeCell="B1" sqref="B1"/>
      <selection pane="bottomLeft" activeCell="A4" sqref="A4"/>
      <selection pane="bottomRight" activeCell="J14" sqref="J14"/>
    </sheetView>
  </sheetViews>
  <sheetFormatPr defaultColWidth="8.6640625" defaultRowHeight="13.2" x14ac:dyDescent="0.25"/>
  <cols>
    <col min="1" max="1" width="8.6640625" style="527"/>
    <col min="2" max="2" width="8.6640625" style="701"/>
    <col min="3" max="3" width="20.5546875" style="527" customWidth="1"/>
    <col min="4" max="4" width="38.6640625" style="527" customWidth="1"/>
    <col min="5" max="5" width="17.109375" style="527" customWidth="1"/>
    <col min="6" max="6" width="13.88671875" style="527" customWidth="1"/>
    <col min="7" max="7" width="14.5546875" style="527" customWidth="1"/>
    <col min="8" max="8" width="17.44140625" style="527" customWidth="1"/>
    <col min="9" max="16384" width="8.6640625" style="527"/>
  </cols>
  <sheetData>
    <row r="2" spans="2:8" ht="17.399999999999999" x14ac:dyDescent="0.25">
      <c r="B2" s="1284" t="s">
        <v>900</v>
      </c>
      <c r="C2" s="1284"/>
      <c r="D2" s="1284"/>
      <c r="E2" s="1284"/>
      <c r="F2" s="1284"/>
      <c r="G2" s="1284"/>
      <c r="H2" s="1284"/>
    </row>
    <row r="3" spans="2:8" ht="68.099999999999994" customHeight="1" x14ac:dyDescent="0.25">
      <c r="B3" s="553" t="s">
        <v>831</v>
      </c>
      <c r="C3" s="553" t="s">
        <v>832</v>
      </c>
      <c r="D3" s="553" t="s">
        <v>833</v>
      </c>
      <c r="E3" s="553" t="s">
        <v>835</v>
      </c>
      <c r="F3" s="553" t="s">
        <v>837</v>
      </c>
      <c r="G3" s="553" t="s">
        <v>836</v>
      </c>
      <c r="H3" s="553" t="s">
        <v>834</v>
      </c>
    </row>
    <row r="4" spans="2:8" x14ac:dyDescent="0.25">
      <c r="B4" s="651">
        <v>1</v>
      </c>
      <c r="C4" s="699"/>
      <c r="D4" s="547"/>
      <c r="E4" s="548"/>
      <c r="F4" s="548"/>
      <c r="G4" s="548"/>
      <c r="H4" s="549"/>
    </row>
    <row r="5" spans="2:8" x14ac:dyDescent="0.25">
      <c r="B5" s="651">
        <v>2</v>
      </c>
      <c r="C5" s="699"/>
      <c r="D5" s="547"/>
      <c r="E5" s="548"/>
      <c r="F5" s="548"/>
      <c r="G5" s="548"/>
      <c r="H5" s="549"/>
    </row>
    <row r="6" spans="2:8" x14ac:dyDescent="0.25">
      <c r="B6" s="651">
        <v>3</v>
      </c>
      <c r="C6" s="699"/>
      <c r="D6" s="547"/>
      <c r="E6" s="548"/>
      <c r="F6" s="548"/>
      <c r="G6" s="548"/>
      <c r="H6" s="549"/>
    </row>
    <row r="7" spans="2:8" x14ac:dyDescent="0.25">
      <c r="B7" s="651">
        <v>4</v>
      </c>
      <c r="C7" s="699"/>
      <c r="D7" s="547"/>
      <c r="E7" s="548"/>
      <c r="F7" s="548"/>
      <c r="G7" s="548"/>
      <c r="H7" s="549"/>
    </row>
    <row r="8" spans="2:8" x14ac:dyDescent="0.25">
      <c r="B8" s="651">
        <v>5</v>
      </c>
      <c r="C8" s="700"/>
      <c r="D8" s="547"/>
      <c r="E8" s="548"/>
      <c r="F8" s="548"/>
      <c r="G8" s="548"/>
      <c r="H8" s="549"/>
    </row>
    <row r="9" spans="2:8" x14ac:dyDescent="0.25">
      <c r="B9" s="651">
        <v>6</v>
      </c>
      <c r="C9" s="700"/>
      <c r="D9" s="547"/>
      <c r="E9" s="548"/>
      <c r="F9" s="548"/>
      <c r="G9" s="548"/>
      <c r="H9" s="549"/>
    </row>
    <row r="10" spans="2:8" x14ac:dyDescent="0.25">
      <c r="B10" s="651">
        <v>7</v>
      </c>
      <c r="C10" s="700"/>
      <c r="D10" s="547"/>
      <c r="E10" s="548"/>
      <c r="F10" s="548"/>
      <c r="G10" s="548"/>
      <c r="H10" s="549"/>
    </row>
    <row r="11" spans="2:8" x14ac:dyDescent="0.25">
      <c r="B11" s="651">
        <v>8</v>
      </c>
      <c r="C11" s="700"/>
      <c r="D11" s="547"/>
      <c r="E11" s="548"/>
      <c r="F11" s="548"/>
      <c r="G11" s="548"/>
      <c r="H11" s="549"/>
    </row>
    <row r="12" spans="2:8" x14ac:dyDescent="0.25">
      <c r="B12" s="651">
        <v>9</v>
      </c>
      <c r="C12" s="700"/>
      <c r="D12" s="547"/>
      <c r="E12" s="548"/>
      <c r="F12" s="548"/>
      <c r="G12" s="548"/>
      <c r="H12" s="549"/>
    </row>
    <row r="13" spans="2:8" x14ac:dyDescent="0.25">
      <c r="B13" s="651">
        <v>10</v>
      </c>
      <c r="C13" s="700"/>
      <c r="D13" s="547"/>
      <c r="E13" s="548"/>
      <c r="F13" s="548"/>
      <c r="G13" s="548"/>
      <c r="H13" s="549"/>
    </row>
    <row r="14" spans="2:8" x14ac:dyDescent="0.25">
      <c r="B14" s="651">
        <v>11</v>
      </c>
      <c r="C14" s="699"/>
      <c r="D14" s="547"/>
      <c r="E14" s="548"/>
      <c r="F14" s="548"/>
      <c r="G14" s="548"/>
      <c r="H14" s="549"/>
    </row>
    <row r="15" spans="2:8" x14ac:dyDescent="0.25">
      <c r="B15" s="651">
        <v>12</v>
      </c>
      <c r="C15" s="699"/>
      <c r="D15" s="547"/>
      <c r="E15" s="548"/>
      <c r="F15" s="548"/>
      <c r="G15" s="548"/>
      <c r="H15" s="549"/>
    </row>
    <row r="16" spans="2:8" x14ac:dyDescent="0.25">
      <c r="B16" s="651">
        <v>13</v>
      </c>
      <c r="C16" s="652"/>
      <c r="D16" s="547"/>
      <c r="E16" s="548"/>
      <c r="F16" s="548"/>
      <c r="G16" s="548"/>
      <c r="H16" s="549"/>
    </row>
    <row r="17" spans="2:8" x14ac:dyDescent="0.25">
      <c r="B17" s="651">
        <v>14</v>
      </c>
      <c r="C17" s="699"/>
      <c r="D17" s="547"/>
      <c r="E17" s="548"/>
      <c r="F17" s="548"/>
      <c r="G17" s="548"/>
      <c r="H17" s="549"/>
    </row>
    <row r="18" spans="2:8" x14ac:dyDescent="0.25">
      <c r="B18" s="651">
        <v>15</v>
      </c>
      <c r="C18" s="699"/>
      <c r="D18" s="547"/>
      <c r="E18" s="548"/>
      <c r="F18" s="548"/>
      <c r="G18" s="548"/>
      <c r="H18" s="549"/>
    </row>
    <row r="19" spans="2:8" x14ac:dyDescent="0.25">
      <c r="B19" s="651">
        <v>16</v>
      </c>
      <c r="C19" s="699"/>
      <c r="D19" s="547"/>
      <c r="E19" s="548"/>
      <c r="F19" s="548"/>
      <c r="G19" s="548"/>
      <c r="H19" s="549"/>
    </row>
    <row r="20" spans="2:8" x14ac:dyDescent="0.25">
      <c r="B20" s="651">
        <v>17</v>
      </c>
      <c r="C20" s="699"/>
      <c r="D20" s="547"/>
      <c r="E20" s="548"/>
      <c r="F20" s="548"/>
      <c r="G20" s="548"/>
      <c r="H20" s="549"/>
    </row>
    <row r="21" spans="2:8" x14ac:dyDescent="0.25">
      <c r="B21" s="651">
        <v>18</v>
      </c>
      <c r="C21" s="699"/>
      <c r="D21" s="547"/>
      <c r="E21" s="548"/>
      <c r="F21" s="548"/>
      <c r="G21" s="548"/>
      <c r="H21" s="549"/>
    </row>
    <row r="22" spans="2:8" x14ac:dyDescent="0.25">
      <c r="B22" s="651">
        <v>19</v>
      </c>
      <c r="C22" s="700"/>
      <c r="D22" s="547"/>
      <c r="E22" s="548"/>
      <c r="F22" s="548"/>
      <c r="G22" s="548"/>
      <c r="H22" s="549"/>
    </row>
    <row r="23" spans="2:8" x14ac:dyDescent="0.25">
      <c r="B23" s="651">
        <v>20</v>
      </c>
      <c r="C23" s="700"/>
      <c r="D23" s="547"/>
      <c r="E23" s="548"/>
      <c r="F23" s="548"/>
      <c r="G23" s="548"/>
      <c r="H23" s="549"/>
    </row>
    <row r="24" spans="2:8" x14ac:dyDescent="0.25">
      <c r="B24" s="651">
        <v>21</v>
      </c>
      <c r="C24" s="699"/>
      <c r="D24" s="547"/>
      <c r="E24" s="548"/>
      <c r="F24" s="548"/>
      <c r="G24" s="548"/>
      <c r="H24" s="549"/>
    </row>
    <row r="25" spans="2:8" x14ac:dyDescent="0.25">
      <c r="B25" s="651">
        <v>22</v>
      </c>
      <c r="C25" s="699"/>
      <c r="D25" s="547"/>
      <c r="E25" s="548"/>
      <c r="F25" s="548"/>
      <c r="G25" s="548"/>
      <c r="H25" s="549"/>
    </row>
    <row r="26" spans="2:8" x14ac:dyDescent="0.25">
      <c r="B26" s="651">
        <v>23</v>
      </c>
      <c r="C26" s="652"/>
      <c r="D26" s="547"/>
      <c r="E26" s="548"/>
      <c r="F26" s="548"/>
      <c r="G26" s="548"/>
      <c r="H26" s="549"/>
    </row>
    <row r="27" spans="2:8" x14ac:dyDescent="0.25">
      <c r="B27" s="651">
        <v>24</v>
      </c>
      <c r="C27" s="699"/>
      <c r="D27" s="547"/>
      <c r="E27" s="548"/>
      <c r="F27" s="548"/>
      <c r="G27" s="548"/>
      <c r="H27" s="549"/>
    </row>
    <row r="28" spans="2:8" x14ac:dyDescent="0.25">
      <c r="B28" s="651">
        <v>25</v>
      </c>
      <c r="C28" s="699"/>
      <c r="D28" s="547"/>
      <c r="E28" s="548"/>
      <c r="F28" s="548"/>
      <c r="G28" s="548"/>
      <c r="H28" s="549"/>
    </row>
    <row r="29" spans="2:8" x14ac:dyDescent="0.25">
      <c r="B29" s="651">
        <v>26</v>
      </c>
      <c r="C29" s="653"/>
      <c r="D29" s="547"/>
      <c r="E29" s="548"/>
      <c r="F29" s="548"/>
      <c r="G29" s="548"/>
      <c r="H29" s="549"/>
    </row>
    <row r="30" spans="2:8" x14ac:dyDescent="0.25">
      <c r="B30" s="651">
        <v>27</v>
      </c>
      <c r="C30" s="552"/>
      <c r="D30" s="547"/>
      <c r="E30" s="548"/>
      <c r="F30" s="548"/>
      <c r="G30" s="548"/>
      <c r="H30" s="549"/>
    </row>
    <row r="31" spans="2:8" x14ac:dyDescent="0.25">
      <c r="B31" s="651"/>
      <c r="C31" s="550"/>
      <c r="D31" s="547"/>
      <c r="E31" s="551"/>
      <c r="F31" s="551"/>
      <c r="G31" s="551"/>
      <c r="H31" s="549"/>
    </row>
  </sheetData>
  <mergeCells count="1">
    <mergeCell ref="B2:H2"/>
  </mergeCells>
  <pageMargins left="0.7" right="0.7" top="0.75" bottom="0.75" header="0.3" footer="0.3"/>
  <pageSetup orientation="portrait"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0"/>
  <sheetViews>
    <sheetView tabSelected="1" view="pageBreakPreview" topLeftCell="H1" zoomScaleNormal="100" zoomScaleSheetLayoutView="100" workbookViewId="0">
      <selection activeCell="AD8" sqref="AD8"/>
    </sheetView>
  </sheetViews>
  <sheetFormatPr defaultColWidth="9.109375" defaultRowHeight="13.2" x14ac:dyDescent="0.25"/>
  <cols>
    <col min="1" max="1" width="5.109375" style="299" customWidth="1"/>
    <col min="2" max="2" width="20.6640625" style="300" customWidth="1"/>
    <col min="3" max="3" width="7.6640625" style="298" bestFit="1" customWidth="1"/>
    <col min="4" max="5" width="8.44140625" style="298" bestFit="1" customWidth="1"/>
    <col min="6" max="6" width="7.44140625" style="298" bestFit="1" customWidth="1"/>
    <col min="7" max="7" width="7.6640625" style="298" bestFit="1" customWidth="1"/>
    <col min="8" max="8" width="8.77734375" style="298" bestFit="1" customWidth="1"/>
    <col min="9" max="9" width="8.44140625" style="298" bestFit="1" customWidth="1"/>
    <col min="10" max="10" width="7.44140625" style="298" bestFit="1" customWidth="1"/>
    <col min="11" max="16384" width="9.109375" style="298"/>
  </cols>
  <sheetData>
    <row r="1" spans="1:30" s="1" customFormat="1" x14ac:dyDescent="0.25">
      <c r="A1" s="1210" t="s">
        <v>651</v>
      </c>
      <c r="B1" s="1210"/>
      <c r="C1" s="1210"/>
      <c r="D1" s="1210"/>
      <c r="E1" s="1210"/>
      <c r="F1" s="1210"/>
      <c r="G1" s="1210"/>
      <c r="H1" s="1210"/>
      <c r="I1" s="1210"/>
      <c r="J1" s="1210"/>
      <c r="K1" s="1210"/>
      <c r="L1" s="1210"/>
      <c r="M1" s="1210"/>
      <c r="N1" s="1210"/>
      <c r="O1" s="1210"/>
      <c r="P1" s="1210"/>
      <c r="Q1" s="1210"/>
      <c r="R1" s="1210"/>
      <c r="S1" s="1210"/>
      <c r="T1" s="1210"/>
      <c r="U1" s="1210"/>
      <c r="V1" s="1210"/>
      <c r="W1" s="1210"/>
      <c r="X1" s="1210"/>
      <c r="Y1" s="1210"/>
      <c r="Z1" s="1210"/>
      <c r="AA1" s="1210"/>
      <c r="AB1" s="1210"/>
      <c r="AC1" s="1210"/>
      <c r="AD1" s="1210"/>
    </row>
    <row r="2" spans="1:30" ht="31.8" customHeight="1" x14ac:dyDescent="0.25">
      <c r="A2" s="434"/>
      <c r="B2" s="1011" t="s">
        <v>562</v>
      </c>
      <c r="C2" s="934"/>
      <c r="D2" s="934"/>
      <c r="E2" s="934"/>
      <c r="F2" s="934"/>
      <c r="G2" s="934"/>
      <c r="H2" s="934"/>
      <c r="I2" s="934"/>
      <c r="J2" s="934"/>
      <c r="K2" s="934"/>
      <c r="L2" s="934"/>
      <c r="M2" s="934"/>
      <c r="N2" s="934"/>
      <c r="O2" s="934"/>
      <c r="P2" s="934"/>
      <c r="Q2" s="934"/>
      <c r="R2" s="934"/>
      <c r="S2" s="934"/>
      <c r="T2" s="934"/>
      <c r="U2" s="934"/>
      <c r="V2" s="934"/>
      <c r="W2" s="934"/>
      <c r="X2" s="934"/>
      <c r="Y2" s="934"/>
      <c r="Z2" s="934"/>
      <c r="AA2" s="934"/>
      <c r="AB2" s="934"/>
      <c r="AC2" s="1288" t="s">
        <v>30</v>
      </c>
      <c r="AD2" s="1288"/>
    </row>
    <row r="3" spans="1:30" ht="15" customHeight="1" x14ac:dyDescent="0.25">
      <c r="A3" s="1289"/>
      <c r="B3" s="1290"/>
      <c r="AD3" s="747" t="s">
        <v>345</v>
      </c>
    </row>
    <row r="4" spans="1:30" ht="27.9" customHeight="1" x14ac:dyDescent="0.25">
      <c r="A4" s="1291" t="s">
        <v>500</v>
      </c>
      <c r="B4" s="1291" t="s">
        <v>186</v>
      </c>
      <c r="C4" s="1285" t="s">
        <v>1519</v>
      </c>
      <c r="D4" s="1286"/>
      <c r="E4" s="1286"/>
      <c r="F4" s="1287"/>
      <c r="G4" s="1285" t="s">
        <v>1513</v>
      </c>
      <c r="H4" s="1286"/>
      <c r="I4" s="1286"/>
      <c r="J4" s="1287"/>
      <c r="K4" s="1285" t="s">
        <v>1514</v>
      </c>
      <c r="L4" s="1286"/>
      <c r="M4" s="1286"/>
      <c r="N4" s="1287"/>
      <c r="O4" s="1285" t="s">
        <v>1515</v>
      </c>
      <c r="P4" s="1286"/>
      <c r="Q4" s="1286"/>
      <c r="R4" s="1287"/>
      <c r="S4" s="1285" t="s">
        <v>1516</v>
      </c>
      <c r="T4" s="1286"/>
      <c r="U4" s="1286"/>
      <c r="V4" s="1287"/>
      <c r="W4" s="1285" t="s">
        <v>1517</v>
      </c>
      <c r="X4" s="1286"/>
      <c r="Y4" s="1286"/>
      <c r="Z4" s="1287"/>
      <c r="AA4" s="1285" t="s">
        <v>1518</v>
      </c>
      <c r="AB4" s="1286"/>
      <c r="AC4" s="1286"/>
      <c r="AD4" s="1287"/>
    </row>
    <row r="5" spans="1:30" ht="38.25" customHeight="1" x14ac:dyDescent="0.25">
      <c r="A5" s="1291"/>
      <c r="B5" s="1291"/>
      <c r="C5" s="607" t="s">
        <v>846</v>
      </c>
      <c r="D5" s="607" t="s">
        <v>564</v>
      </c>
      <c r="E5" s="607" t="s">
        <v>565</v>
      </c>
      <c r="F5" s="607" t="s">
        <v>144</v>
      </c>
      <c r="G5" s="607" t="s">
        <v>846</v>
      </c>
      <c r="H5" s="607" t="s">
        <v>564</v>
      </c>
      <c r="I5" s="607" t="s">
        <v>565</v>
      </c>
      <c r="J5" s="607" t="s">
        <v>144</v>
      </c>
      <c r="K5" s="1046" t="s">
        <v>846</v>
      </c>
      <c r="L5" s="1046" t="s">
        <v>564</v>
      </c>
      <c r="M5" s="1046" t="s">
        <v>565</v>
      </c>
      <c r="N5" s="1046" t="s">
        <v>144</v>
      </c>
      <c r="O5" s="1046" t="s">
        <v>846</v>
      </c>
      <c r="P5" s="1046" t="s">
        <v>564</v>
      </c>
      <c r="Q5" s="1046" t="s">
        <v>565</v>
      </c>
      <c r="R5" s="1046" t="s">
        <v>144</v>
      </c>
      <c r="S5" s="1046" t="s">
        <v>846</v>
      </c>
      <c r="T5" s="1046" t="s">
        <v>564</v>
      </c>
      <c r="U5" s="1046" t="s">
        <v>565</v>
      </c>
      <c r="V5" s="1046" t="s">
        <v>144</v>
      </c>
      <c r="W5" s="1046" t="s">
        <v>846</v>
      </c>
      <c r="X5" s="1046" t="s">
        <v>564</v>
      </c>
      <c r="Y5" s="1046" t="s">
        <v>565</v>
      </c>
      <c r="Z5" s="1046" t="s">
        <v>144</v>
      </c>
      <c r="AA5" s="1046" t="s">
        <v>846</v>
      </c>
      <c r="AB5" s="1046" t="s">
        <v>564</v>
      </c>
      <c r="AC5" s="1046" t="s">
        <v>565</v>
      </c>
      <c r="AD5" s="1046" t="s">
        <v>144</v>
      </c>
    </row>
    <row r="6" spans="1:30" ht="17.100000000000001" customHeight="1" x14ac:dyDescent="0.25">
      <c r="A6" s="608"/>
      <c r="B6" s="608"/>
      <c r="C6" s="608"/>
      <c r="D6" s="608"/>
      <c r="E6" s="608"/>
      <c r="F6" s="608"/>
      <c r="G6" s="608"/>
      <c r="H6" s="608"/>
      <c r="I6" s="608"/>
      <c r="J6" s="608"/>
      <c r="K6" s="1047"/>
      <c r="L6" s="1047"/>
      <c r="M6" s="1047"/>
      <c r="N6" s="1047"/>
      <c r="O6" s="1047"/>
      <c r="P6" s="1047"/>
      <c r="Q6" s="1047"/>
      <c r="R6" s="1047"/>
      <c r="S6" s="1047"/>
      <c r="T6" s="1047"/>
      <c r="U6" s="1047"/>
      <c r="V6" s="1047"/>
      <c r="W6" s="1047"/>
      <c r="X6" s="1047"/>
      <c r="Y6" s="1047"/>
      <c r="Z6" s="1047"/>
      <c r="AA6" s="1047"/>
      <c r="AB6" s="1047"/>
      <c r="AC6" s="1047"/>
      <c r="AD6" s="1047"/>
    </row>
    <row r="7" spans="1:30" ht="25.5" customHeight="1" x14ac:dyDescent="0.25">
      <c r="A7" s="609"/>
      <c r="B7" s="610" t="s">
        <v>700</v>
      </c>
      <c r="C7" s="613">
        <f>[16]ARR!$Q$121</f>
        <v>3353.3262042829124</v>
      </c>
      <c r="D7" s="612">
        <f>F7-C7</f>
        <v>772.30131094626404</v>
      </c>
      <c r="E7" s="611">
        <v>0</v>
      </c>
      <c r="F7" s="613">
        <f>[16]ARR!$Q$124</f>
        <v>4125.6275152291764</v>
      </c>
      <c r="G7" s="613">
        <f>F7</f>
        <v>4125.6275152291764</v>
      </c>
      <c r="H7" s="612">
        <f>J7-G7</f>
        <v>-745.25521529999969</v>
      </c>
      <c r="I7" s="611">
        <v>0</v>
      </c>
      <c r="J7" s="613">
        <f>[16]ARR!$R$124</f>
        <v>3380.3722999291767</v>
      </c>
      <c r="K7" s="1048">
        <f>J7</f>
        <v>3380.3722999291767</v>
      </c>
      <c r="L7" s="1048">
        <f>N7-K7</f>
        <v>974.56490180000037</v>
      </c>
      <c r="M7" s="1047"/>
      <c r="N7" s="1049">
        <f>[16]ARR!$S$124</f>
        <v>4354.9372017291771</v>
      </c>
      <c r="O7" s="1049">
        <f>N7</f>
        <v>4354.9372017291771</v>
      </c>
      <c r="P7" s="1049">
        <f>R7-O7</f>
        <v>-1747.7926908999989</v>
      </c>
      <c r="Q7" s="1125"/>
      <c r="R7" s="1049">
        <f>[16]ARR!$T$124</f>
        <v>2607.1445108291782</v>
      </c>
      <c r="S7" s="1049">
        <f>R7</f>
        <v>2607.1445108291782</v>
      </c>
      <c r="T7" s="1049">
        <f>V7-S7</f>
        <v>-75.789999999999509</v>
      </c>
      <c r="U7" s="1125"/>
      <c r="V7" s="1049">
        <f>[16]ARR!$U$124</f>
        <v>2531.3545108291787</v>
      </c>
      <c r="W7" s="1049">
        <f>V7</f>
        <v>2531.3545108291787</v>
      </c>
      <c r="X7" s="1049">
        <f>Z7-W7</f>
        <v>-764.72999999999956</v>
      </c>
      <c r="Y7" s="1125"/>
      <c r="Z7" s="1049">
        <f>[16]ARR!$V$124</f>
        <v>1766.6245108291791</v>
      </c>
      <c r="AA7" s="1049">
        <f>Z7</f>
        <v>1766.6245108291791</v>
      </c>
      <c r="AB7" s="1049">
        <f>AD7-AA7</f>
        <v>-135</v>
      </c>
      <c r="AC7" s="1125"/>
      <c r="AD7" s="1049">
        <f>[21]ARR!$W$124</f>
        <v>1631.6245108291791</v>
      </c>
    </row>
    <row r="8" spans="1:30" ht="17.100000000000001" customHeight="1" x14ac:dyDescent="0.25">
      <c r="A8" s="609"/>
      <c r="B8" s="610"/>
      <c r="C8" s="608"/>
      <c r="D8" s="608"/>
      <c r="E8" s="608"/>
      <c r="F8" s="608"/>
      <c r="G8" s="608"/>
      <c r="H8" s="608"/>
      <c r="I8" s="608"/>
      <c r="J8" s="608"/>
      <c r="K8" s="1047"/>
      <c r="L8" s="1047"/>
      <c r="M8" s="1047"/>
      <c r="N8" s="1047"/>
      <c r="O8" s="1047"/>
      <c r="P8" s="1047"/>
      <c r="Q8" s="1047"/>
      <c r="R8" s="1047"/>
      <c r="S8" s="1047"/>
      <c r="T8" s="1047"/>
      <c r="U8" s="1047"/>
      <c r="V8" s="1047"/>
      <c r="W8" s="1047"/>
      <c r="X8" s="1047"/>
      <c r="Y8" s="1047"/>
      <c r="Z8" s="1047"/>
      <c r="AA8" s="1047"/>
      <c r="AB8" s="1047"/>
      <c r="AC8" s="1047"/>
      <c r="AD8" s="1047"/>
    </row>
    <row r="9" spans="1:30" ht="17.100000000000001" customHeight="1" x14ac:dyDescent="0.25">
      <c r="A9" s="614"/>
      <c r="B9" s="615" t="s">
        <v>566</v>
      </c>
      <c r="C9" s="616">
        <f t="shared" ref="C9:F9" si="0">SUM(C7:C8)</f>
        <v>3353.3262042829124</v>
      </c>
      <c r="D9" s="616">
        <f t="shared" si="0"/>
        <v>772.30131094626404</v>
      </c>
      <c r="E9" s="616">
        <f t="shared" si="0"/>
        <v>0</v>
      </c>
      <c r="F9" s="616">
        <f t="shared" si="0"/>
        <v>4125.6275152291764</v>
      </c>
      <c r="G9" s="616">
        <f t="shared" ref="G9:AD9" si="1">SUM(G7:G8)</f>
        <v>4125.6275152291764</v>
      </c>
      <c r="H9" s="616">
        <f t="shared" si="1"/>
        <v>-745.25521529999969</v>
      </c>
      <c r="I9" s="616">
        <f t="shared" si="1"/>
        <v>0</v>
      </c>
      <c r="J9" s="616">
        <f t="shared" si="1"/>
        <v>3380.3722999291767</v>
      </c>
      <c r="K9" s="616">
        <f t="shared" si="1"/>
        <v>3380.3722999291767</v>
      </c>
      <c r="L9" s="616">
        <f t="shared" si="1"/>
        <v>974.56490180000037</v>
      </c>
      <c r="M9" s="616">
        <f t="shared" si="1"/>
        <v>0</v>
      </c>
      <c r="N9" s="616">
        <f t="shared" si="1"/>
        <v>4354.9372017291771</v>
      </c>
      <c r="O9" s="616">
        <f t="shared" si="1"/>
        <v>4354.9372017291771</v>
      </c>
      <c r="P9" s="616">
        <f t="shared" si="1"/>
        <v>-1747.7926908999989</v>
      </c>
      <c r="Q9" s="616">
        <f t="shared" si="1"/>
        <v>0</v>
      </c>
      <c r="R9" s="616">
        <f t="shared" si="1"/>
        <v>2607.1445108291782</v>
      </c>
      <c r="S9" s="616">
        <f t="shared" si="1"/>
        <v>2607.1445108291782</v>
      </c>
      <c r="T9" s="616">
        <f t="shared" si="1"/>
        <v>-75.789999999999509</v>
      </c>
      <c r="U9" s="616">
        <f t="shared" si="1"/>
        <v>0</v>
      </c>
      <c r="V9" s="616">
        <f t="shared" si="1"/>
        <v>2531.3545108291787</v>
      </c>
      <c r="W9" s="616">
        <f t="shared" si="1"/>
        <v>2531.3545108291787</v>
      </c>
      <c r="X9" s="616">
        <f t="shared" si="1"/>
        <v>-764.72999999999956</v>
      </c>
      <c r="Y9" s="616">
        <f t="shared" si="1"/>
        <v>0</v>
      </c>
      <c r="Z9" s="616">
        <f t="shared" si="1"/>
        <v>1766.6245108291791</v>
      </c>
      <c r="AA9" s="616">
        <f t="shared" si="1"/>
        <v>1766.6245108291791</v>
      </c>
      <c r="AB9" s="616">
        <f t="shared" si="1"/>
        <v>-135</v>
      </c>
      <c r="AC9" s="616">
        <f t="shared" si="1"/>
        <v>0</v>
      </c>
      <c r="AD9" s="616">
        <f t="shared" si="1"/>
        <v>1631.6245108291791</v>
      </c>
    </row>
    <row r="10" spans="1:30" ht="18.75" customHeight="1" x14ac:dyDescent="0.25"/>
  </sheetData>
  <mergeCells count="12">
    <mergeCell ref="A1:AD1"/>
    <mergeCell ref="O4:R4"/>
    <mergeCell ref="S4:V4"/>
    <mergeCell ref="W4:Z4"/>
    <mergeCell ref="AA4:AD4"/>
    <mergeCell ref="K4:N4"/>
    <mergeCell ref="G4:J4"/>
    <mergeCell ref="AC2:AD2"/>
    <mergeCell ref="A3:B3"/>
    <mergeCell ref="A4:A5"/>
    <mergeCell ref="B4:B5"/>
    <mergeCell ref="C4:F4"/>
  </mergeCells>
  <phoneticPr fontId="0" type="noConversion"/>
  <printOptions horizontalCentered="1"/>
  <pageMargins left="0.15748031496062992" right="0.15748031496062992" top="1.8897637795275593" bottom="0.98425196850393704" header="0.51181102362204722" footer="0.51181102362204722"/>
  <pageSetup paperSize="9" scale="54"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H10"/>
  <sheetViews>
    <sheetView view="pageBreakPreview" zoomScaleNormal="80" workbookViewId="0">
      <selection activeCell="A5" sqref="A5"/>
    </sheetView>
  </sheetViews>
  <sheetFormatPr defaultColWidth="9.109375" defaultRowHeight="13.2" x14ac:dyDescent="0.25"/>
  <cols>
    <col min="1" max="1" width="9.109375" style="1"/>
    <col min="2" max="2" width="12.109375" style="1" customWidth="1"/>
    <col min="3" max="3" width="9.109375" style="1"/>
    <col min="4" max="4" width="11.6640625" style="1" customWidth="1"/>
    <col min="5" max="5" width="14.109375" style="1" customWidth="1"/>
    <col min="6" max="6" width="10.33203125" style="1" customWidth="1"/>
    <col min="7" max="7" width="9.5546875" style="1" customWidth="1"/>
    <col min="8" max="8" width="11.5546875" style="1" customWidth="1"/>
    <col min="9" max="16384" width="9.109375" style="1"/>
  </cols>
  <sheetData>
    <row r="1" spans="1:8" x14ac:dyDescent="0.25">
      <c r="A1" s="1292" t="s">
        <v>651</v>
      </c>
      <c r="B1" s="1292"/>
      <c r="C1" s="1292"/>
      <c r="D1" s="1292"/>
      <c r="E1" s="1292"/>
      <c r="F1" s="1292"/>
      <c r="G1" s="1292"/>
      <c r="H1" s="1292"/>
    </row>
    <row r="2" spans="1:8" x14ac:dyDescent="0.25">
      <c r="A2" s="431" t="s">
        <v>176</v>
      </c>
      <c r="B2" s="431"/>
      <c r="C2" s="422"/>
      <c r="D2" s="422"/>
      <c r="E2" s="422"/>
      <c r="F2" s="422"/>
      <c r="G2" s="422"/>
      <c r="H2" s="422" t="s">
        <v>434</v>
      </c>
    </row>
    <row r="3" spans="1:8" s="19" customFormat="1" x14ac:dyDescent="0.25">
      <c r="A3" s="347"/>
      <c r="B3" s="347"/>
      <c r="C3" s="348"/>
      <c r="D3" s="348"/>
      <c r="E3" s="348"/>
      <c r="F3" s="348"/>
      <c r="G3" s="348"/>
      <c r="H3" s="348"/>
    </row>
    <row r="4" spans="1:8" s="19" customFormat="1" ht="13.8" thickBot="1" x14ac:dyDescent="0.3">
      <c r="A4" s="37" t="s">
        <v>1497</v>
      </c>
      <c r="B4" s="1"/>
      <c r="C4" s="1"/>
      <c r="D4" s="1"/>
      <c r="E4" s="1"/>
      <c r="F4" s="28"/>
      <c r="G4" s="28"/>
      <c r="H4" s="52" t="s">
        <v>589</v>
      </c>
    </row>
    <row r="5" spans="1:8" s="19" customFormat="1" ht="39.6" x14ac:dyDescent="0.25">
      <c r="A5" s="349" t="s">
        <v>372</v>
      </c>
      <c r="B5" s="236" t="s">
        <v>373</v>
      </c>
      <c r="C5" s="236" t="s">
        <v>563</v>
      </c>
      <c r="D5" s="236" t="s">
        <v>590</v>
      </c>
      <c r="E5" s="236" t="s">
        <v>374</v>
      </c>
      <c r="F5" s="236" t="s">
        <v>144</v>
      </c>
      <c r="G5" s="350" t="s">
        <v>591</v>
      </c>
      <c r="H5" s="351" t="s">
        <v>371</v>
      </c>
    </row>
    <row r="6" spans="1:8" s="19" customFormat="1" x14ac:dyDescent="0.25">
      <c r="A6" s="352">
        <v>1</v>
      </c>
      <c r="B6" s="353"/>
      <c r="C6" s="2"/>
      <c r="D6" s="2"/>
      <c r="E6" s="2"/>
      <c r="F6" s="2"/>
      <c r="G6" s="225"/>
      <c r="H6" s="62"/>
    </row>
    <row r="7" spans="1:8" s="19" customFormat="1" x14ac:dyDescent="0.25">
      <c r="A7" s="352">
        <v>2</v>
      </c>
      <c r="B7" s="353"/>
      <c r="C7" s="2"/>
      <c r="D7" s="2"/>
      <c r="E7" s="2"/>
      <c r="F7" s="2"/>
      <c r="G7" s="225"/>
      <c r="H7" s="62"/>
    </row>
    <row r="8" spans="1:8" s="19" customFormat="1" x14ac:dyDescent="0.25">
      <c r="A8" s="352">
        <v>3</v>
      </c>
      <c r="B8" s="353"/>
      <c r="C8" s="2"/>
      <c r="D8" s="2"/>
      <c r="E8" s="2"/>
      <c r="F8" s="2"/>
      <c r="G8" s="225"/>
      <c r="H8" s="62"/>
    </row>
    <row r="9" spans="1:8" s="19" customFormat="1" ht="13.8" thickBot="1" x14ac:dyDescent="0.3">
      <c r="A9" s="354"/>
      <c r="B9" s="355" t="s">
        <v>177</v>
      </c>
      <c r="C9" s="175">
        <v>0</v>
      </c>
      <c r="D9" s="175">
        <v>0</v>
      </c>
      <c r="E9" s="175">
        <v>0</v>
      </c>
      <c r="F9" s="175">
        <v>0</v>
      </c>
      <c r="G9" s="226" t="s">
        <v>825</v>
      </c>
      <c r="H9" s="81" t="s">
        <v>825</v>
      </c>
    </row>
    <row r="10" spans="1:8" s="19" customFormat="1" x14ac:dyDescent="0.25">
      <c r="A10" s="865"/>
      <c r="B10" s="356"/>
      <c r="C10" s="28"/>
      <c r="D10" s="28"/>
      <c r="E10" s="28"/>
      <c r="F10" s="28"/>
      <c r="G10" s="28"/>
      <c r="H10" s="28"/>
    </row>
  </sheetData>
  <customSheetViews>
    <customSheetView guid="{83C0530C-7214-41FC-893B-10123BBDE999}" scale="60" showPageBreaks="1" fitToPage="1" hiddenRows="1" view="pageBreakPreview" showRuler="0">
      <selection activeCell="C32" sqref="C32"/>
      <pageMargins left="0.75" right="0.24" top="1" bottom="1" header="0.5" footer="0.5"/>
      <pageSetup paperSize="9" orientation="landscape" r:id="rId1"/>
      <headerFooter alignWithMargins="0"/>
    </customSheetView>
  </customSheetViews>
  <mergeCells count="1">
    <mergeCell ref="A1:H1"/>
  </mergeCells>
  <phoneticPr fontId="0" type="noConversion"/>
  <printOptions horizontalCentered="1"/>
  <pageMargins left="0.75" right="0.24" top="1" bottom="1" header="0.5" footer="0.5"/>
  <pageSetup paperSize="9" orientation="portrait" r:id="rId2"/>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C580"/>
  <sheetViews>
    <sheetView view="pageBreakPreview" zoomScaleNormal="80" workbookViewId="0">
      <selection activeCell="C16" sqref="C16"/>
    </sheetView>
  </sheetViews>
  <sheetFormatPr defaultColWidth="14.6640625" defaultRowHeight="13.2" x14ac:dyDescent="0.25"/>
  <cols>
    <col min="1" max="1" width="6.5546875" style="14" customWidth="1"/>
    <col min="2" max="2" width="35.33203125" style="14" customWidth="1"/>
    <col min="3" max="16384" width="14.6640625" style="14"/>
  </cols>
  <sheetData>
    <row r="1" spans="1:3" x14ac:dyDescent="0.25">
      <c r="A1" s="1210" t="s">
        <v>651</v>
      </c>
      <c r="B1" s="1210"/>
      <c r="C1" s="1210"/>
    </row>
    <row r="2" spans="1:3" x14ac:dyDescent="0.25">
      <c r="A2" s="431" t="s">
        <v>108</v>
      </c>
      <c r="B2" s="430"/>
      <c r="C2" s="422" t="s">
        <v>435</v>
      </c>
    </row>
    <row r="3" spans="1:3" ht="13.8" thickBot="1" x14ac:dyDescent="0.3">
      <c r="A3" s="28"/>
      <c r="B3" s="1"/>
      <c r="C3" s="650" t="s">
        <v>345</v>
      </c>
    </row>
    <row r="4" spans="1:3" s="751" customFormat="1" ht="26.4" x14ac:dyDescent="0.25">
      <c r="A4" s="750" t="s">
        <v>327</v>
      </c>
      <c r="B4" s="787" t="s">
        <v>186</v>
      </c>
      <c r="C4" s="788" t="s">
        <v>1519</v>
      </c>
    </row>
    <row r="5" spans="1:3" x14ac:dyDescent="0.25">
      <c r="A5" s="183"/>
      <c r="B5" s="183"/>
      <c r="C5" s="887"/>
    </row>
    <row r="6" spans="1:3" x14ac:dyDescent="0.25">
      <c r="A6" s="16" t="s">
        <v>188</v>
      </c>
      <c r="B6" s="67" t="s">
        <v>234</v>
      </c>
      <c r="C6" s="887"/>
    </row>
    <row r="7" spans="1:3" x14ac:dyDescent="0.25">
      <c r="A7" s="15"/>
      <c r="B7" s="82" t="s">
        <v>235</v>
      </c>
      <c r="C7" s="30">
        <f>'S2'!G15</f>
        <v>51.830122595000027</v>
      </c>
    </row>
    <row r="8" spans="1:3" x14ac:dyDescent="0.25">
      <c r="A8" s="15"/>
      <c r="B8" s="82" t="s">
        <v>826</v>
      </c>
      <c r="C8" s="30">
        <f>'S2'!G18</f>
        <v>1668.4585625259999</v>
      </c>
    </row>
    <row r="9" spans="1:3" x14ac:dyDescent="0.25">
      <c r="A9" s="15"/>
      <c r="B9" s="82" t="s">
        <v>863</v>
      </c>
      <c r="C9" s="30">
        <f>'S2'!G19</f>
        <v>1814.9365030580004</v>
      </c>
    </row>
    <row r="10" spans="1:3" ht="26.4" x14ac:dyDescent="0.25">
      <c r="A10" s="15"/>
      <c r="B10" s="82" t="s">
        <v>864</v>
      </c>
      <c r="C10" s="30">
        <f>'S2'!G20</f>
        <v>504.05091948600005</v>
      </c>
    </row>
    <row r="11" spans="1:3" x14ac:dyDescent="0.25">
      <c r="A11" s="15"/>
      <c r="B11" s="82" t="s">
        <v>901</v>
      </c>
      <c r="C11" s="30">
        <f>'S2'!G21</f>
        <v>2.4697501579999641</v>
      </c>
    </row>
    <row r="12" spans="1:3" x14ac:dyDescent="0.25">
      <c r="A12" s="15"/>
      <c r="B12" s="441" t="s">
        <v>592</v>
      </c>
      <c r="C12" s="32">
        <f>SUM(C7:C11)</f>
        <v>4041.7458578230003</v>
      </c>
    </row>
    <row r="13" spans="1:3" x14ac:dyDescent="0.25">
      <c r="A13" s="15"/>
      <c r="B13" s="82"/>
      <c r="C13" s="887"/>
    </row>
    <row r="14" spans="1:3" x14ac:dyDescent="0.25">
      <c r="A14" s="47" t="s">
        <v>189</v>
      </c>
      <c r="B14" s="67" t="s">
        <v>237</v>
      </c>
      <c r="C14" s="887"/>
    </row>
    <row r="15" spans="1:3" x14ac:dyDescent="0.25">
      <c r="A15" s="15" t="s">
        <v>64</v>
      </c>
      <c r="B15" s="82" t="s">
        <v>236</v>
      </c>
      <c r="C15" s="30">
        <f>'S2'!G40</f>
        <v>7884.7769539493765</v>
      </c>
    </row>
    <row r="16" spans="1:3" x14ac:dyDescent="0.25">
      <c r="A16" s="233"/>
      <c r="B16" s="82" t="s">
        <v>827</v>
      </c>
      <c r="C16" s="30">
        <f>'S2'!G41</f>
        <v>0</v>
      </c>
    </row>
    <row r="17" spans="1:3" x14ac:dyDescent="0.25">
      <c r="A17" s="702"/>
      <c r="B17" s="703" t="s">
        <v>902</v>
      </c>
      <c r="C17" s="704">
        <f>'S2'!G42</f>
        <v>593.6403761979999</v>
      </c>
    </row>
    <row r="18" spans="1:3" x14ac:dyDescent="0.25">
      <c r="A18" s="233"/>
      <c r="B18" s="82" t="s">
        <v>828</v>
      </c>
      <c r="C18" s="30">
        <f>'S2'!G44</f>
        <v>191.82383433299998</v>
      </c>
    </row>
    <row r="19" spans="1:3" x14ac:dyDescent="0.25">
      <c r="A19" s="233" t="s">
        <v>369</v>
      </c>
      <c r="B19" s="234" t="s">
        <v>593</v>
      </c>
      <c r="C19" s="30">
        <f>'S2'!G44</f>
        <v>191.82383433299998</v>
      </c>
    </row>
    <row r="20" spans="1:3" x14ac:dyDescent="0.25">
      <c r="A20" s="233"/>
      <c r="B20" s="234"/>
      <c r="C20" s="887"/>
    </row>
    <row r="21" spans="1:3" x14ac:dyDescent="0.25">
      <c r="A21" s="187"/>
      <c r="B21" s="442" t="s">
        <v>594</v>
      </c>
      <c r="C21" s="32">
        <f>SUM(C19,C15)</f>
        <v>8076.6007882823769</v>
      </c>
    </row>
    <row r="22" spans="1:3" x14ac:dyDescent="0.25">
      <c r="A22" s="16"/>
      <c r="B22" s="80"/>
      <c r="C22" s="887"/>
    </row>
    <row r="23" spans="1:3" x14ac:dyDescent="0.25">
      <c r="A23" s="47" t="s">
        <v>214</v>
      </c>
      <c r="B23" s="67" t="s">
        <v>238</v>
      </c>
      <c r="C23" s="452">
        <f>C12-C21</f>
        <v>-4034.8549304593766</v>
      </c>
    </row>
    <row r="24" spans="1:3" x14ac:dyDescent="0.25">
      <c r="A24" s="28"/>
      <c r="B24" s="28"/>
    </row>
    <row r="25" spans="1:3" x14ac:dyDescent="0.25">
      <c r="A25" s="28"/>
      <c r="B25" s="28"/>
    </row>
    <row r="26" spans="1:3" x14ac:dyDescent="0.25">
      <c r="A26" s="28"/>
      <c r="B26" s="28"/>
    </row>
    <row r="27" spans="1:3" x14ac:dyDescent="0.25">
      <c r="A27" s="28"/>
      <c r="B27" s="28"/>
    </row>
    <row r="28" spans="1:3" x14ac:dyDescent="0.25">
      <c r="A28" s="28"/>
      <c r="B28" s="28"/>
    </row>
    <row r="29" spans="1:3" x14ac:dyDescent="0.25">
      <c r="A29" s="28"/>
      <c r="B29" s="28"/>
    </row>
    <row r="30" spans="1:3" x14ac:dyDescent="0.25">
      <c r="A30" s="28"/>
      <c r="B30" s="28"/>
    </row>
    <row r="31" spans="1:3" x14ac:dyDescent="0.25">
      <c r="A31" s="28"/>
      <c r="B31" s="28"/>
    </row>
    <row r="32" spans="1:3" x14ac:dyDescent="0.25">
      <c r="A32" s="21"/>
      <c r="B32" s="21"/>
    </row>
    <row r="33" spans="1:2" s="21" customFormat="1" x14ac:dyDescent="0.25"/>
    <row r="34" spans="1:2" s="21" customFormat="1" x14ac:dyDescent="0.25"/>
    <row r="35" spans="1:2" s="21" customFormat="1" x14ac:dyDescent="0.25"/>
    <row r="36" spans="1:2" s="21" customFormat="1" x14ac:dyDescent="0.25"/>
    <row r="37" spans="1:2" s="21" customFormat="1" x14ac:dyDescent="0.25"/>
    <row r="38" spans="1:2" s="21" customFormat="1" x14ac:dyDescent="0.25"/>
    <row r="39" spans="1:2" s="21" customFormat="1" x14ac:dyDescent="0.25"/>
    <row r="40" spans="1:2" s="21" customFormat="1" x14ac:dyDescent="0.25">
      <c r="A40" s="84"/>
      <c r="B40" s="85"/>
    </row>
    <row r="41" spans="1:2" s="21" customFormat="1" x14ac:dyDescent="0.25">
      <c r="A41" s="83"/>
      <c r="B41" s="86"/>
    </row>
    <row r="42" spans="1:2" s="21" customFormat="1" x14ac:dyDescent="0.25">
      <c r="A42" s="83"/>
      <c r="B42" s="86"/>
    </row>
    <row r="43" spans="1:2" s="21" customFormat="1" x14ac:dyDescent="0.25">
      <c r="A43" s="83"/>
      <c r="B43" s="86"/>
    </row>
    <row r="44" spans="1:2" s="21" customFormat="1" x14ac:dyDescent="0.25">
      <c r="A44" s="83"/>
      <c r="B44" s="86"/>
    </row>
    <row r="45" spans="1:2" s="21" customFormat="1" x14ac:dyDescent="0.25">
      <c r="A45" s="83"/>
      <c r="B45" s="86"/>
    </row>
    <row r="46" spans="1:2" s="21" customFormat="1" x14ac:dyDescent="0.25">
      <c r="A46" s="83"/>
      <c r="B46" s="87"/>
    </row>
    <row r="47" spans="1:2" s="21" customFormat="1" x14ac:dyDescent="0.25">
      <c r="A47" s="83"/>
      <c r="B47" s="86"/>
    </row>
    <row r="48" spans="1:2" s="21" customFormat="1" x14ac:dyDescent="0.25">
      <c r="A48" s="83"/>
      <c r="B48" s="86"/>
    </row>
    <row r="49" spans="1:2" s="21" customFormat="1" x14ac:dyDescent="0.25">
      <c r="B49" s="86"/>
    </row>
    <row r="50" spans="1:2" s="21" customFormat="1" x14ac:dyDescent="0.25">
      <c r="B50" s="86"/>
    </row>
    <row r="51" spans="1:2" s="21" customFormat="1" x14ac:dyDescent="0.25">
      <c r="B51" s="86"/>
    </row>
    <row r="52" spans="1:2" s="21" customFormat="1" x14ac:dyDescent="0.25">
      <c r="A52" s="83"/>
      <c r="B52" s="86"/>
    </row>
    <row r="53" spans="1:2" s="21" customFormat="1" x14ac:dyDescent="0.25">
      <c r="A53" s="84"/>
      <c r="B53" s="88"/>
    </row>
    <row r="54" spans="1:2" s="21" customFormat="1" x14ac:dyDescent="0.25">
      <c r="B54" s="89"/>
    </row>
    <row r="55" spans="1:2" s="21" customFormat="1" x14ac:dyDescent="0.25">
      <c r="A55" s="84"/>
      <c r="B55" s="85"/>
    </row>
    <row r="56" spans="1:2" s="21" customFormat="1" x14ac:dyDescent="0.25">
      <c r="A56" s="83"/>
      <c r="B56" s="86"/>
    </row>
    <row r="57" spans="1:2" s="21" customFormat="1" x14ac:dyDescent="0.25">
      <c r="A57" s="83"/>
      <c r="B57" s="86"/>
    </row>
    <row r="58" spans="1:2" s="21" customFormat="1" x14ac:dyDescent="0.25">
      <c r="A58" s="83"/>
      <c r="B58" s="86"/>
    </row>
    <row r="59" spans="1:2" s="21" customFormat="1" x14ac:dyDescent="0.25">
      <c r="A59" s="83"/>
      <c r="B59" s="86"/>
    </row>
    <row r="60" spans="1:2" s="21" customFormat="1" x14ac:dyDescent="0.25">
      <c r="A60" s="83"/>
      <c r="B60" s="86"/>
    </row>
    <row r="61" spans="1:2" s="21" customFormat="1" x14ac:dyDescent="0.25">
      <c r="A61" s="83"/>
      <c r="B61" s="86"/>
    </row>
    <row r="62" spans="1:2" s="21" customFormat="1" x14ac:dyDescent="0.25">
      <c r="A62" s="83"/>
      <c r="B62" s="86"/>
    </row>
    <row r="63" spans="1:2" s="21" customFormat="1" x14ac:dyDescent="0.25">
      <c r="B63" s="85"/>
    </row>
    <row r="64" spans="1:2" s="21" customFormat="1" x14ac:dyDescent="0.25">
      <c r="B64" s="89"/>
    </row>
    <row r="65" spans="1:2" s="21" customFormat="1" x14ac:dyDescent="0.25">
      <c r="B65" s="85"/>
    </row>
    <row r="66" spans="1:2" s="21" customFormat="1" x14ac:dyDescent="0.25"/>
    <row r="67" spans="1:2" s="21" customFormat="1" x14ac:dyDescent="0.25"/>
    <row r="68" spans="1:2" s="21" customFormat="1" x14ac:dyDescent="0.25"/>
    <row r="69" spans="1:2" s="21" customFormat="1" x14ac:dyDescent="0.25"/>
    <row r="70" spans="1:2" s="21" customFormat="1" x14ac:dyDescent="0.25"/>
    <row r="71" spans="1:2" s="21" customFormat="1" x14ac:dyDescent="0.25"/>
    <row r="72" spans="1:2" s="21" customFormat="1" x14ac:dyDescent="0.25"/>
    <row r="73" spans="1:2" s="21" customFormat="1" x14ac:dyDescent="0.25"/>
    <row r="74" spans="1:2" s="21" customFormat="1" x14ac:dyDescent="0.25"/>
    <row r="75" spans="1:2" s="21" customFormat="1" x14ac:dyDescent="0.25">
      <c r="A75" s="84"/>
      <c r="B75" s="85"/>
    </row>
    <row r="76" spans="1:2" s="21" customFormat="1" x14ac:dyDescent="0.25">
      <c r="A76" s="83"/>
      <c r="B76" s="86"/>
    </row>
    <row r="77" spans="1:2" s="21" customFormat="1" x14ac:dyDescent="0.25">
      <c r="A77" s="83"/>
      <c r="B77" s="86"/>
    </row>
    <row r="78" spans="1:2" s="21" customFormat="1" x14ac:dyDescent="0.25">
      <c r="A78" s="83"/>
      <c r="B78" s="86"/>
    </row>
    <row r="79" spans="1:2" s="21" customFormat="1" x14ac:dyDescent="0.25">
      <c r="A79" s="83"/>
      <c r="B79" s="86"/>
    </row>
    <row r="80" spans="1:2" s="21" customFormat="1" x14ac:dyDescent="0.25">
      <c r="A80" s="83"/>
      <c r="B80" s="86"/>
    </row>
    <row r="81" spans="1:2" s="21" customFormat="1" x14ac:dyDescent="0.25">
      <c r="A81" s="83"/>
      <c r="B81" s="87"/>
    </row>
    <row r="82" spans="1:2" s="21" customFormat="1" x14ac:dyDescent="0.25">
      <c r="A82" s="83"/>
      <c r="B82" s="86"/>
    </row>
    <row r="83" spans="1:2" s="21" customFormat="1" x14ac:dyDescent="0.25">
      <c r="A83" s="83"/>
      <c r="B83" s="86"/>
    </row>
    <row r="84" spans="1:2" s="21" customFormat="1" x14ac:dyDescent="0.25">
      <c r="B84" s="86"/>
    </row>
    <row r="85" spans="1:2" s="21" customFormat="1" x14ac:dyDescent="0.25">
      <c r="B85" s="86"/>
    </row>
    <row r="86" spans="1:2" s="21" customFormat="1" x14ac:dyDescent="0.25">
      <c r="B86" s="86"/>
    </row>
    <row r="87" spans="1:2" s="21" customFormat="1" x14ac:dyDescent="0.25">
      <c r="A87" s="83"/>
      <c r="B87" s="86"/>
    </row>
    <row r="88" spans="1:2" s="21" customFormat="1" x14ac:dyDescent="0.25">
      <c r="A88" s="84"/>
      <c r="B88" s="88"/>
    </row>
    <row r="89" spans="1:2" s="21" customFormat="1" x14ac:dyDescent="0.25">
      <c r="B89" s="89"/>
    </row>
    <row r="90" spans="1:2" s="21" customFormat="1" x14ac:dyDescent="0.25">
      <c r="A90" s="84"/>
      <c r="B90" s="85"/>
    </row>
    <row r="91" spans="1:2" s="21" customFormat="1" x14ac:dyDescent="0.25">
      <c r="A91" s="83"/>
      <c r="B91" s="86"/>
    </row>
    <row r="92" spans="1:2" s="21" customFormat="1" x14ac:dyDescent="0.25">
      <c r="A92" s="83"/>
      <c r="B92" s="86"/>
    </row>
    <row r="93" spans="1:2" s="21" customFormat="1" x14ac:dyDescent="0.25">
      <c r="A93" s="83"/>
      <c r="B93" s="86"/>
    </row>
    <row r="94" spans="1:2" s="21" customFormat="1" x14ac:dyDescent="0.25">
      <c r="A94" s="83"/>
      <c r="B94" s="86"/>
    </row>
    <row r="95" spans="1:2" s="21" customFormat="1" x14ac:dyDescent="0.25">
      <c r="A95" s="83"/>
      <c r="B95" s="86"/>
    </row>
    <row r="96" spans="1:2" s="21" customFormat="1" x14ac:dyDescent="0.25">
      <c r="A96" s="83"/>
      <c r="B96" s="86"/>
    </row>
    <row r="97" spans="1:2" s="21" customFormat="1" x14ac:dyDescent="0.25">
      <c r="A97" s="83"/>
      <c r="B97" s="86"/>
    </row>
    <row r="98" spans="1:2" s="21" customFormat="1" x14ac:dyDescent="0.25">
      <c r="B98" s="85"/>
    </row>
    <row r="99" spans="1:2" s="21" customFormat="1" x14ac:dyDescent="0.25">
      <c r="B99" s="89"/>
    </row>
    <row r="100" spans="1:2" s="21" customFormat="1" x14ac:dyDescent="0.25">
      <c r="B100" s="85"/>
    </row>
    <row r="101" spans="1:2" s="21" customFormat="1" x14ac:dyDescent="0.25"/>
    <row r="102" spans="1:2" s="21" customFormat="1" x14ac:dyDescent="0.25"/>
    <row r="103" spans="1:2" s="21" customFormat="1" x14ac:dyDescent="0.25"/>
    <row r="104" spans="1:2" s="21" customFormat="1" x14ac:dyDescent="0.25"/>
    <row r="105" spans="1:2" s="21" customFormat="1" x14ac:dyDescent="0.25"/>
    <row r="106" spans="1:2" s="21" customFormat="1" x14ac:dyDescent="0.25"/>
    <row r="107" spans="1:2" s="21" customFormat="1" x14ac:dyDescent="0.25"/>
    <row r="108" spans="1:2" s="21" customFormat="1" x14ac:dyDescent="0.25"/>
    <row r="109" spans="1:2" s="21" customFormat="1" x14ac:dyDescent="0.25"/>
    <row r="110" spans="1:2" s="21" customFormat="1" x14ac:dyDescent="0.25"/>
    <row r="111" spans="1:2" s="21" customFormat="1" x14ac:dyDescent="0.25"/>
    <row r="112" spans="1:2" s="21" customFormat="1" x14ac:dyDescent="0.25"/>
    <row r="113" s="21" customFormat="1" x14ac:dyDescent="0.25"/>
    <row r="114" s="21" customFormat="1" x14ac:dyDescent="0.25"/>
    <row r="115" s="21" customFormat="1" x14ac:dyDescent="0.25"/>
    <row r="116" s="21" customFormat="1" x14ac:dyDescent="0.25"/>
    <row r="117" s="21" customFormat="1" x14ac:dyDescent="0.25"/>
    <row r="118" s="21" customFormat="1" x14ac:dyDescent="0.25"/>
    <row r="119" s="21" customFormat="1" x14ac:dyDescent="0.25"/>
    <row r="120" s="21" customFormat="1" x14ac:dyDescent="0.25"/>
    <row r="121" s="21" customFormat="1" x14ac:dyDescent="0.25"/>
    <row r="122" s="21" customFormat="1" x14ac:dyDescent="0.25"/>
    <row r="123" s="21" customFormat="1" x14ac:dyDescent="0.25"/>
    <row r="124" s="21" customFormat="1" x14ac:dyDescent="0.25"/>
    <row r="125" s="21" customFormat="1" x14ac:dyDescent="0.25"/>
    <row r="126" s="21" customFormat="1" x14ac:dyDescent="0.25"/>
    <row r="127" s="21" customFormat="1" x14ac:dyDescent="0.25"/>
    <row r="128" s="21" customFormat="1" x14ac:dyDescent="0.25"/>
    <row r="129" s="21" customFormat="1" x14ac:dyDescent="0.25"/>
    <row r="130" s="21" customFormat="1" x14ac:dyDescent="0.25"/>
    <row r="131" s="21" customFormat="1" x14ac:dyDescent="0.25"/>
    <row r="132" s="21" customFormat="1" x14ac:dyDescent="0.25"/>
    <row r="133" s="21" customFormat="1" x14ac:dyDescent="0.25"/>
    <row r="134" s="21" customFormat="1" x14ac:dyDescent="0.25"/>
    <row r="135" s="21" customFormat="1" x14ac:dyDescent="0.25"/>
    <row r="136" s="21" customFormat="1" x14ac:dyDescent="0.25"/>
    <row r="137" s="21" customFormat="1" x14ac:dyDescent="0.25"/>
    <row r="138" s="21" customFormat="1" x14ac:dyDescent="0.25"/>
    <row r="139" s="21" customFormat="1" x14ac:dyDescent="0.25"/>
    <row r="140" s="21" customFormat="1" x14ac:dyDescent="0.25"/>
    <row r="141" s="21" customFormat="1" x14ac:dyDescent="0.25"/>
    <row r="142" s="21" customFormat="1" x14ac:dyDescent="0.25"/>
    <row r="143" s="21" customFormat="1" x14ac:dyDescent="0.25"/>
    <row r="144" s="21" customFormat="1" x14ac:dyDescent="0.25"/>
    <row r="145" s="21" customFormat="1" x14ac:dyDescent="0.25"/>
    <row r="146" s="21" customFormat="1" x14ac:dyDescent="0.25"/>
    <row r="147" s="21" customFormat="1" x14ac:dyDescent="0.25"/>
    <row r="148" s="21" customFormat="1" x14ac:dyDescent="0.25"/>
    <row r="149" s="21" customFormat="1" x14ac:dyDescent="0.25"/>
    <row r="150" s="21" customFormat="1" x14ac:dyDescent="0.25"/>
    <row r="151" s="21" customFormat="1" x14ac:dyDescent="0.25"/>
    <row r="152" s="21" customFormat="1" x14ac:dyDescent="0.25"/>
    <row r="153" s="21" customFormat="1" x14ac:dyDescent="0.25"/>
    <row r="154" s="21" customFormat="1" x14ac:dyDescent="0.25"/>
    <row r="155" s="21" customFormat="1" x14ac:dyDescent="0.25"/>
    <row r="156" s="21" customFormat="1" x14ac:dyDescent="0.25"/>
    <row r="157" s="21" customFormat="1" x14ac:dyDescent="0.25"/>
    <row r="158" s="21" customFormat="1" x14ac:dyDescent="0.25"/>
    <row r="159" s="21" customFormat="1" x14ac:dyDescent="0.25"/>
    <row r="160" s="21" customFormat="1" x14ac:dyDescent="0.25"/>
    <row r="161" s="21" customFormat="1" x14ac:dyDescent="0.25"/>
    <row r="162" s="21" customFormat="1" x14ac:dyDescent="0.25"/>
    <row r="163" s="21" customFormat="1" x14ac:dyDescent="0.25"/>
    <row r="164" s="21" customFormat="1" x14ac:dyDescent="0.25"/>
    <row r="165" s="21" customFormat="1" x14ac:dyDescent="0.25"/>
    <row r="166" s="21" customFormat="1" x14ac:dyDescent="0.25"/>
    <row r="167" s="21" customFormat="1" x14ac:dyDescent="0.25"/>
    <row r="168" s="21" customFormat="1" x14ac:dyDescent="0.25"/>
    <row r="169" s="21" customFormat="1" x14ac:dyDescent="0.25"/>
    <row r="170" s="21" customFormat="1" x14ac:dyDescent="0.25"/>
    <row r="171" s="21" customFormat="1" x14ac:dyDescent="0.25"/>
    <row r="172" s="21" customFormat="1" x14ac:dyDescent="0.25"/>
    <row r="173" s="21" customFormat="1" x14ac:dyDescent="0.25"/>
    <row r="174" s="21" customFormat="1" x14ac:dyDescent="0.25"/>
    <row r="175" s="21" customFormat="1" x14ac:dyDescent="0.25"/>
    <row r="176" s="21" customFormat="1" x14ac:dyDescent="0.25"/>
    <row r="177" s="21" customFormat="1" x14ac:dyDescent="0.25"/>
    <row r="178" s="21" customFormat="1" x14ac:dyDescent="0.25"/>
    <row r="179" s="21" customFormat="1" x14ac:dyDescent="0.25"/>
    <row r="180" s="21" customFormat="1" x14ac:dyDescent="0.25"/>
    <row r="181" s="21" customFormat="1" x14ac:dyDescent="0.25"/>
    <row r="182" s="21" customFormat="1" x14ac:dyDescent="0.25"/>
    <row r="183" s="21" customFormat="1" x14ac:dyDescent="0.25"/>
    <row r="184" s="21" customFormat="1" x14ac:dyDescent="0.25"/>
    <row r="185" s="21" customFormat="1" x14ac:dyDescent="0.25"/>
    <row r="186" s="21" customFormat="1" x14ac:dyDescent="0.25"/>
    <row r="187" s="21" customFormat="1" x14ac:dyDescent="0.25"/>
    <row r="188" s="21" customFormat="1" x14ac:dyDescent="0.25"/>
    <row r="189" s="21" customFormat="1" x14ac:dyDescent="0.25"/>
    <row r="190" s="21" customFormat="1" x14ac:dyDescent="0.25"/>
    <row r="191" s="21" customFormat="1" x14ac:dyDescent="0.25"/>
    <row r="192" s="21" customFormat="1" x14ac:dyDescent="0.25"/>
    <row r="193" s="21" customFormat="1" x14ac:dyDescent="0.25"/>
    <row r="194" s="21" customFormat="1" x14ac:dyDescent="0.25"/>
    <row r="195" s="21" customFormat="1" x14ac:dyDescent="0.25"/>
    <row r="196" s="21" customFormat="1" x14ac:dyDescent="0.25"/>
    <row r="197" s="21" customFormat="1" x14ac:dyDescent="0.25"/>
    <row r="198" s="21" customFormat="1" x14ac:dyDescent="0.25"/>
    <row r="199" s="21" customFormat="1" x14ac:dyDescent="0.25"/>
    <row r="200" s="21" customFormat="1" x14ac:dyDescent="0.25"/>
    <row r="201" s="21" customFormat="1" x14ac:dyDescent="0.25"/>
    <row r="202" s="21" customFormat="1" x14ac:dyDescent="0.25"/>
    <row r="203" s="21" customFormat="1" x14ac:dyDescent="0.25"/>
    <row r="204" s="21" customFormat="1" x14ac:dyDescent="0.25"/>
    <row r="205" s="21" customFormat="1" x14ac:dyDescent="0.25"/>
    <row r="206" s="21" customFormat="1" x14ac:dyDescent="0.25"/>
    <row r="207" s="21" customFormat="1" x14ac:dyDescent="0.25"/>
    <row r="208" s="21" customFormat="1" x14ac:dyDescent="0.25"/>
    <row r="209" s="21" customFormat="1" x14ac:dyDescent="0.25"/>
    <row r="210" s="21" customFormat="1" x14ac:dyDescent="0.25"/>
    <row r="211" s="21" customFormat="1" x14ac:dyDescent="0.25"/>
    <row r="212" s="21" customFormat="1" x14ac:dyDescent="0.25"/>
    <row r="213" s="21" customFormat="1" x14ac:dyDescent="0.25"/>
    <row r="214" s="21" customFormat="1" x14ac:dyDescent="0.25"/>
    <row r="215" s="21" customFormat="1" x14ac:dyDescent="0.25"/>
    <row r="216" s="21" customFormat="1" x14ac:dyDescent="0.25"/>
    <row r="217" s="21" customFormat="1" x14ac:dyDescent="0.25"/>
    <row r="218" s="21" customFormat="1" x14ac:dyDescent="0.25"/>
    <row r="219" s="21" customFormat="1" x14ac:dyDescent="0.25"/>
    <row r="220" s="21" customFormat="1" x14ac:dyDescent="0.25"/>
    <row r="221" s="21" customFormat="1" x14ac:dyDescent="0.25"/>
    <row r="222" s="21" customFormat="1" x14ac:dyDescent="0.25"/>
    <row r="223" s="21" customFormat="1" x14ac:dyDescent="0.25"/>
    <row r="224" s="21" customFormat="1" x14ac:dyDescent="0.25"/>
    <row r="225" s="21" customFormat="1" x14ac:dyDescent="0.25"/>
    <row r="226" s="21" customFormat="1" x14ac:dyDescent="0.25"/>
    <row r="227" s="21" customFormat="1" x14ac:dyDescent="0.25"/>
    <row r="228" s="21" customFormat="1" x14ac:dyDescent="0.25"/>
    <row r="229" s="21" customFormat="1" x14ac:dyDescent="0.25"/>
    <row r="230" s="21" customFormat="1" x14ac:dyDescent="0.25"/>
    <row r="231" s="21" customFormat="1" x14ac:dyDescent="0.25"/>
    <row r="232" s="21" customFormat="1" x14ac:dyDescent="0.25"/>
    <row r="233" s="21" customFormat="1" x14ac:dyDescent="0.25"/>
    <row r="234" s="21" customFormat="1" x14ac:dyDescent="0.25"/>
    <row r="235" s="21" customFormat="1" x14ac:dyDescent="0.25"/>
    <row r="236" s="21" customFormat="1" x14ac:dyDescent="0.25"/>
    <row r="237" s="21" customFormat="1" x14ac:dyDescent="0.25"/>
    <row r="238" s="21" customFormat="1" x14ac:dyDescent="0.25"/>
    <row r="239" s="21" customFormat="1" x14ac:dyDescent="0.25"/>
    <row r="240" s="21" customFormat="1" x14ac:dyDescent="0.25"/>
    <row r="241" s="21" customFormat="1" x14ac:dyDescent="0.25"/>
    <row r="242" s="21" customFormat="1" x14ac:dyDescent="0.25"/>
    <row r="243" s="21" customFormat="1" x14ac:dyDescent="0.25"/>
    <row r="244" s="21" customFormat="1" x14ac:dyDescent="0.25"/>
    <row r="245" s="21" customFormat="1" x14ac:dyDescent="0.25"/>
    <row r="246" s="21" customFormat="1" x14ac:dyDescent="0.25"/>
    <row r="247" s="21" customFormat="1" x14ac:dyDescent="0.25"/>
    <row r="248" s="21" customFormat="1" x14ac:dyDescent="0.25"/>
    <row r="249" s="21" customFormat="1" x14ac:dyDescent="0.25"/>
    <row r="250" s="21" customFormat="1" x14ac:dyDescent="0.25"/>
    <row r="251" s="21" customFormat="1" x14ac:dyDescent="0.25"/>
    <row r="252" s="21" customFormat="1" x14ac:dyDescent="0.25"/>
    <row r="253" s="21" customFormat="1" x14ac:dyDescent="0.25"/>
    <row r="254" s="21" customFormat="1" x14ac:dyDescent="0.25"/>
    <row r="255" s="21" customFormat="1" x14ac:dyDescent="0.25"/>
    <row r="256" s="21" customFormat="1" x14ac:dyDescent="0.25"/>
    <row r="257" s="21" customFormat="1" x14ac:dyDescent="0.25"/>
    <row r="258" s="21" customFormat="1" x14ac:dyDescent="0.25"/>
    <row r="259" s="21" customFormat="1" x14ac:dyDescent="0.25"/>
    <row r="260" s="21" customFormat="1" x14ac:dyDescent="0.25"/>
    <row r="261" s="21" customFormat="1" x14ac:dyDescent="0.25"/>
    <row r="262" s="21" customFormat="1" x14ac:dyDescent="0.25"/>
    <row r="263" s="21" customFormat="1" x14ac:dyDescent="0.25"/>
    <row r="264" s="21" customFormat="1" x14ac:dyDescent="0.25"/>
    <row r="265" s="21" customFormat="1" x14ac:dyDescent="0.25"/>
    <row r="266" s="21" customFormat="1" x14ac:dyDescent="0.25"/>
    <row r="267" s="21" customFormat="1" x14ac:dyDescent="0.25"/>
    <row r="268" s="21" customFormat="1" x14ac:dyDescent="0.25"/>
    <row r="269" s="21" customFormat="1" x14ac:dyDescent="0.25"/>
    <row r="270" s="21" customFormat="1" x14ac:dyDescent="0.25"/>
    <row r="271" s="21" customFormat="1" x14ac:dyDescent="0.25"/>
    <row r="272" s="21" customFormat="1" x14ac:dyDescent="0.25"/>
    <row r="273" s="21" customFormat="1" x14ac:dyDescent="0.25"/>
    <row r="274" s="21" customFormat="1" x14ac:dyDescent="0.25"/>
    <row r="275" s="21" customFormat="1" x14ac:dyDescent="0.25"/>
    <row r="276" s="21" customFormat="1" x14ac:dyDescent="0.25"/>
    <row r="277" s="21" customFormat="1" x14ac:dyDescent="0.25"/>
    <row r="278" s="21" customFormat="1" x14ac:dyDescent="0.25"/>
    <row r="279" s="21" customFormat="1" x14ac:dyDescent="0.25"/>
    <row r="280" s="21" customFormat="1" x14ac:dyDescent="0.25"/>
    <row r="281" s="21" customFormat="1" x14ac:dyDescent="0.25"/>
    <row r="282" s="21" customFormat="1" x14ac:dyDescent="0.25"/>
    <row r="283" s="21" customFormat="1" x14ac:dyDescent="0.25"/>
    <row r="284" s="21" customFormat="1" x14ac:dyDescent="0.25"/>
    <row r="285" s="21" customFormat="1" x14ac:dyDescent="0.25"/>
    <row r="286" s="21" customFormat="1" x14ac:dyDescent="0.25"/>
    <row r="287" s="21" customFormat="1" x14ac:dyDescent="0.25"/>
    <row r="288" s="21" customFormat="1" x14ac:dyDescent="0.25"/>
    <row r="289" s="21" customFormat="1" x14ac:dyDescent="0.25"/>
    <row r="290" s="21" customFormat="1" x14ac:dyDescent="0.25"/>
    <row r="291" s="21" customFormat="1" x14ac:dyDescent="0.25"/>
    <row r="292" s="21" customFormat="1" x14ac:dyDescent="0.25"/>
    <row r="293" s="21" customFormat="1" x14ac:dyDescent="0.25"/>
    <row r="294" s="21" customFormat="1" x14ac:dyDescent="0.25"/>
    <row r="295" s="21" customFormat="1" x14ac:dyDescent="0.25"/>
    <row r="296" s="21" customFormat="1" x14ac:dyDescent="0.25"/>
    <row r="297" s="21" customFormat="1" x14ac:dyDescent="0.25"/>
    <row r="298" s="21" customFormat="1" x14ac:dyDescent="0.25"/>
    <row r="299" s="21" customFormat="1" x14ac:dyDescent="0.25"/>
    <row r="300" s="21" customFormat="1" x14ac:dyDescent="0.25"/>
    <row r="301" s="21" customFormat="1" x14ac:dyDescent="0.25"/>
    <row r="302" s="21" customFormat="1" x14ac:dyDescent="0.25"/>
    <row r="303" s="21" customFormat="1" x14ac:dyDescent="0.25"/>
    <row r="304" s="21" customFormat="1" x14ac:dyDescent="0.25"/>
    <row r="305" s="21" customFormat="1" x14ac:dyDescent="0.25"/>
    <row r="306" s="21" customFormat="1" x14ac:dyDescent="0.25"/>
    <row r="307" s="21" customFormat="1" x14ac:dyDescent="0.25"/>
    <row r="308" s="21" customFormat="1" x14ac:dyDescent="0.25"/>
    <row r="309" s="21" customFormat="1" x14ac:dyDescent="0.25"/>
    <row r="310" s="21" customFormat="1" x14ac:dyDescent="0.25"/>
    <row r="311" s="21" customFormat="1" x14ac:dyDescent="0.25"/>
    <row r="312" s="21" customFormat="1" x14ac:dyDescent="0.25"/>
    <row r="313" s="21" customFormat="1" x14ac:dyDescent="0.25"/>
    <row r="314" s="21" customFormat="1" x14ac:dyDescent="0.25"/>
    <row r="315" s="21" customFormat="1" x14ac:dyDescent="0.25"/>
    <row r="316" s="21" customFormat="1" x14ac:dyDescent="0.25"/>
    <row r="317" s="21" customFormat="1" x14ac:dyDescent="0.25"/>
    <row r="318" s="21" customFormat="1" x14ac:dyDescent="0.25"/>
    <row r="319" s="21" customFormat="1" x14ac:dyDescent="0.25"/>
    <row r="320" s="21" customFormat="1" x14ac:dyDescent="0.25"/>
    <row r="321" s="21" customFormat="1" x14ac:dyDescent="0.25"/>
    <row r="322" s="21" customFormat="1" x14ac:dyDescent="0.25"/>
    <row r="323" s="21" customFormat="1" x14ac:dyDescent="0.25"/>
    <row r="324" s="21" customFormat="1" x14ac:dyDescent="0.25"/>
    <row r="325" s="21" customFormat="1" x14ac:dyDescent="0.25"/>
    <row r="326" s="21" customFormat="1" x14ac:dyDescent="0.25"/>
    <row r="327" s="21" customFormat="1" x14ac:dyDescent="0.25"/>
    <row r="328" s="21" customFormat="1" x14ac:dyDescent="0.25"/>
    <row r="329" s="21" customFormat="1" x14ac:dyDescent="0.25"/>
    <row r="330" s="21" customFormat="1" x14ac:dyDescent="0.25"/>
    <row r="331" s="21" customFormat="1" x14ac:dyDescent="0.25"/>
    <row r="332" s="21" customFormat="1" x14ac:dyDescent="0.25"/>
    <row r="333" s="21" customFormat="1" x14ac:dyDescent="0.25"/>
    <row r="334" s="21" customFormat="1" x14ac:dyDescent="0.25"/>
    <row r="335" s="21" customFormat="1" x14ac:dyDescent="0.25"/>
    <row r="336" s="21" customFormat="1" x14ac:dyDescent="0.25"/>
    <row r="337" s="21" customFormat="1" x14ac:dyDescent="0.25"/>
    <row r="338" s="21" customFormat="1" x14ac:dyDescent="0.25"/>
    <row r="339" s="21" customFormat="1" x14ac:dyDescent="0.25"/>
    <row r="340" s="21" customFormat="1" x14ac:dyDescent="0.25"/>
    <row r="341" s="21" customFormat="1" x14ac:dyDescent="0.25"/>
    <row r="342" s="21" customFormat="1" x14ac:dyDescent="0.25"/>
    <row r="343" s="21" customFormat="1" x14ac:dyDescent="0.25"/>
    <row r="344" s="21" customFormat="1" x14ac:dyDescent="0.25"/>
    <row r="345" s="21" customFormat="1" x14ac:dyDescent="0.25"/>
    <row r="346" s="21" customFormat="1" x14ac:dyDescent="0.25"/>
    <row r="347" s="21" customFormat="1" x14ac:dyDescent="0.25"/>
    <row r="348" s="21" customFormat="1" x14ac:dyDescent="0.25"/>
    <row r="349" s="21" customFormat="1" x14ac:dyDescent="0.25"/>
    <row r="350" s="21" customFormat="1" x14ac:dyDescent="0.25"/>
    <row r="351" s="21" customFormat="1" x14ac:dyDescent="0.25"/>
    <row r="352" s="21" customFormat="1" x14ac:dyDescent="0.25"/>
    <row r="353" s="21" customFormat="1" x14ac:dyDescent="0.25"/>
    <row r="354" s="21" customFormat="1" x14ac:dyDescent="0.25"/>
    <row r="355" s="21" customFormat="1" x14ac:dyDescent="0.25"/>
    <row r="356" s="21" customFormat="1" x14ac:dyDescent="0.25"/>
    <row r="357" s="21" customFormat="1" x14ac:dyDescent="0.25"/>
    <row r="358" s="21" customFormat="1" x14ac:dyDescent="0.25"/>
    <row r="359" s="21" customFormat="1" x14ac:dyDescent="0.25"/>
    <row r="360" s="21" customFormat="1" x14ac:dyDescent="0.25"/>
    <row r="361" s="21" customFormat="1" x14ac:dyDescent="0.25"/>
    <row r="362" s="21" customFormat="1" x14ac:dyDescent="0.25"/>
    <row r="363" s="21" customFormat="1" x14ac:dyDescent="0.25"/>
    <row r="364" s="21" customFormat="1" x14ac:dyDescent="0.25"/>
    <row r="365" s="21" customFormat="1" x14ac:dyDescent="0.25"/>
    <row r="366" s="21" customFormat="1" x14ac:dyDescent="0.25"/>
    <row r="367" s="21" customFormat="1" x14ac:dyDescent="0.25"/>
    <row r="368" s="21" customFormat="1" x14ac:dyDescent="0.25"/>
    <row r="369" s="21" customFormat="1" x14ac:dyDescent="0.25"/>
    <row r="370" s="21" customFormat="1" x14ac:dyDescent="0.25"/>
    <row r="371" s="21" customFormat="1" x14ac:dyDescent="0.25"/>
    <row r="372" s="21" customFormat="1" x14ac:dyDescent="0.25"/>
    <row r="373" s="21" customFormat="1" x14ac:dyDescent="0.25"/>
    <row r="374" s="21" customFormat="1" x14ac:dyDescent="0.25"/>
    <row r="375" s="21" customFormat="1" x14ac:dyDescent="0.25"/>
    <row r="376" s="21" customFormat="1" x14ac:dyDescent="0.25"/>
    <row r="377" s="21" customFormat="1" x14ac:dyDescent="0.25"/>
    <row r="378" s="21" customFormat="1" x14ac:dyDescent="0.25"/>
    <row r="379" s="21" customFormat="1" x14ac:dyDescent="0.25"/>
    <row r="380" s="21" customFormat="1" x14ac:dyDescent="0.25"/>
    <row r="381" s="21" customFormat="1" x14ac:dyDescent="0.25"/>
    <row r="382" s="21" customFormat="1" x14ac:dyDescent="0.25"/>
    <row r="383" s="21" customFormat="1" x14ac:dyDescent="0.25"/>
    <row r="384" s="21" customFormat="1" x14ac:dyDescent="0.25"/>
    <row r="385" s="21" customFormat="1" x14ac:dyDescent="0.25"/>
    <row r="386" s="21" customFormat="1" x14ac:dyDescent="0.25"/>
    <row r="387" s="21" customFormat="1" x14ac:dyDescent="0.25"/>
    <row r="388" s="21" customFormat="1" x14ac:dyDescent="0.25"/>
    <row r="389" s="21" customFormat="1" x14ac:dyDescent="0.25"/>
    <row r="390" s="21" customFormat="1" x14ac:dyDescent="0.25"/>
    <row r="391" s="21" customFormat="1" x14ac:dyDescent="0.25"/>
    <row r="392" s="21" customFormat="1" x14ac:dyDescent="0.25"/>
    <row r="393" s="21" customFormat="1" x14ac:dyDescent="0.25"/>
    <row r="394" s="21" customFormat="1" x14ac:dyDescent="0.25"/>
    <row r="395" s="21" customFormat="1" x14ac:dyDescent="0.25"/>
    <row r="396" s="21" customFormat="1" x14ac:dyDescent="0.25"/>
    <row r="397" s="21" customFormat="1" x14ac:dyDescent="0.25"/>
    <row r="398" s="21" customFormat="1" x14ac:dyDescent="0.25"/>
    <row r="399" s="21" customFormat="1" x14ac:dyDescent="0.25"/>
    <row r="400" s="21" customFormat="1" x14ac:dyDescent="0.25"/>
    <row r="401" s="21" customFormat="1" x14ac:dyDescent="0.25"/>
    <row r="402" s="21" customFormat="1" x14ac:dyDescent="0.25"/>
    <row r="403" s="21" customFormat="1" x14ac:dyDescent="0.25"/>
    <row r="404" s="21" customFormat="1" x14ac:dyDescent="0.25"/>
    <row r="405" s="21" customFormat="1" x14ac:dyDescent="0.25"/>
    <row r="406" s="21" customFormat="1" x14ac:dyDescent="0.25"/>
    <row r="407" s="21" customFormat="1" x14ac:dyDescent="0.25"/>
    <row r="408" s="21" customFormat="1" x14ac:dyDescent="0.25"/>
    <row r="409" s="21" customFormat="1" x14ac:dyDescent="0.25"/>
    <row r="410" s="21" customFormat="1" x14ac:dyDescent="0.25"/>
    <row r="411" s="21" customFormat="1" x14ac:dyDescent="0.25"/>
    <row r="412" s="21" customFormat="1" x14ac:dyDescent="0.25"/>
    <row r="413" s="21" customFormat="1" x14ac:dyDescent="0.25"/>
    <row r="414" s="21" customFormat="1" x14ac:dyDescent="0.25"/>
    <row r="415" s="21" customFormat="1" x14ac:dyDescent="0.25"/>
    <row r="416" s="21" customFormat="1" x14ac:dyDescent="0.25"/>
    <row r="417" s="21" customFormat="1" x14ac:dyDescent="0.25"/>
    <row r="418" s="21" customFormat="1" x14ac:dyDescent="0.25"/>
    <row r="419" s="21" customFormat="1" x14ac:dyDescent="0.25"/>
    <row r="420" s="21" customFormat="1" x14ac:dyDescent="0.25"/>
    <row r="421" s="21" customFormat="1" x14ac:dyDescent="0.25"/>
    <row r="422" s="21" customFormat="1" x14ac:dyDescent="0.25"/>
    <row r="423" s="21" customFormat="1" x14ac:dyDescent="0.25"/>
    <row r="424" s="21" customFormat="1" x14ac:dyDescent="0.25"/>
    <row r="425" s="21" customFormat="1" x14ac:dyDescent="0.25"/>
    <row r="426" s="21" customFormat="1" x14ac:dyDescent="0.25"/>
    <row r="427" s="21" customFormat="1" x14ac:dyDescent="0.25"/>
    <row r="428" s="21" customFormat="1" x14ac:dyDescent="0.25"/>
    <row r="429" s="21" customFormat="1" x14ac:dyDescent="0.25"/>
    <row r="430" s="21" customFormat="1" x14ac:dyDescent="0.25"/>
    <row r="431" s="21" customFormat="1" x14ac:dyDescent="0.25"/>
    <row r="432" s="21" customFormat="1" x14ac:dyDescent="0.25"/>
    <row r="433" s="21" customFormat="1" x14ac:dyDescent="0.25"/>
    <row r="434" s="21" customFormat="1" x14ac:dyDescent="0.25"/>
    <row r="435" s="21" customFormat="1" x14ac:dyDescent="0.25"/>
    <row r="436" s="21" customFormat="1" x14ac:dyDescent="0.25"/>
    <row r="437" s="21" customFormat="1" x14ac:dyDescent="0.25"/>
    <row r="438" s="21" customFormat="1" x14ac:dyDescent="0.25"/>
    <row r="439" s="21" customFormat="1" x14ac:dyDescent="0.25"/>
    <row r="440" s="21" customFormat="1" x14ac:dyDescent="0.25"/>
    <row r="441" s="21" customFormat="1" x14ac:dyDescent="0.25"/>
    <row r="442" s="21" customFormat="1" x14ac:dyDescent="0.25"/>
    <row r="443" s="21" customFormat="1" x14ac:dyDescent="0.25"/>
    <row r="444" s="21" customFormat="1" x14ac:dyDescent="0.25"/>
    <row r="445" s="21" customFormat="1" x14ac:dyDescent="0.25"/>
    <row r="446" s="21" customFormat="1" x14ac:dyDescent="0.25"/>
    <row r="447" s="21" customFormat="1" x14ac:dyDescent="0.25"/>
    <row r="448" s="21" customFormat="1" x14ac:dyDescent="0.25"/>
    <row r="449" s="21" customFormat="1" x14ac:dyDescent="0.25"/>
    <row r="450" s="21" customFormat="1" x14ac:dyDescent="0.25"/>
    <row r="451" s="21" customFormat="1" x14ac:dyDescent="0.25"/>
    <row r="452" s="21" customFormat="1" x14ac:dyDescent="0.25"/>
    <row r="453" s="21" customFormat="1" x14ac:dyDescent="0.25"/>
    <row r="454" s="21" customFormat="1" x14ac:dyDescent="0.25"/>
    <row r="455" s="21" customFormat="1" x14ac:dyDescent="0.25"/>
    <row r="456" s="21" customFormat="1" x14ac:dyDescent="0.25"/>
    <row r="457" s="21" customFormat="1" x14ac:dyDescent="0.25"/>
    <row r="458" s="21" customFormat="1" x14ac:dyDescent="0.25"/>
    <row r="459" s="21" customFormat="1" x14ac:dyDescent="0.25"/>
    <row r="460" s="21" customFormat="1" x14ac:dyDescent="0.25"/>
    <row r="461" s="21" customFormat="1" x14ac:dyDescent="0.25"/>
    <row r="462" s="21" customFormat="1" x14ac:dyDescent="0.25"/>
    <row r="463" s="21" customFormat="1" x14ac:dyDescent="0.25"/>
    <row r="464" s="21" customFormat="1" x14ac:dyDescent="0.25"/>
    <row r="465" s="21" customFormat="1" x14ac:dyDescent="0.25"/>
    <row r="466" s="21" customFormat="1" x14ac:dyDescent="0.25"/>
    <row r="467" s="21" customFormat="1" x14ac:dyDescent="0.25"/>
    <row r="468" s="21" customFormat="1" x14ac:dyDescent="0.25"/>
    <row r="469" s="21" customFormat="1" x14ac:dyDescent="0.25"/>
    <row r="470" s="21" customFormat="1" x14ac:dyDescent="0.25"/>
    <row r="471" s="21" customFormat="1" x14ac:dyDescent="0.25"/>
    <row r="472" s="21" customFormat="1" x14ac:dyDescent="0.25"/>
    <row r="473" s="21" customFormat="1" x14ac:dyDescent="0.25"/>
    <row r="474" s="21" customFormat="1" x14ac:dyDescent="0.25"/>
    <row r="475" s="21" customFormat="1" x14ac:dyDescent="0.25"/>
    <row r="476" s="21" customFormat="1" x14ac:dyDescent="0.25"/>
    <row r="477" s="21" customFormat="1" x14ac:dyDescent="0.25"/>
    <row r="478" s="21" customFormat="1" x14ac:dyDescent="0.25"/>
    <row r="479" s="21" customFormat="1" x14ac:dyDescent="0.25"/>
    <row r="480" s="21" customFormat="1" x14ac:dyDescent="0.25"/>
    <row r="481" s="21" customFormat="1" x14ac:dyDescent="0.25"/>
    <row r="482" s="21" customFormat="1" x14ac:dyDescent="0.25"/>
    <row r="483" s="21" customFormat="1" x14ac:dyDescent="0.25"/>
    <row r="484" s="21" customFormat="1" x14ac:dyDescent="0.25"/>
    <row r="485" s="21" customFormat="1" x14ac:dyDescent="0.25"/>
    <row r="486" s="21" customFormat="1" x14ac:dyDescent="0.25"/>
    <row r="487" s="21" customFormat="1" x14ac:dyDescent="0.25"/>
    <row r="488" s="21" customFormat="1" x14ac:dyDescent="0.25"/>
    <row r="489" s="21" customFormat="1" x14ac:dyDescent="0.25"/>
    <row r="490" s="21" customFormat="1" x14ac:dyDescent="0.25"/>
    <row r="491" s="21" customFormat="1" x14ac:dyDescent="0.25"/>
    <row r="492" s="21" customFormat="1" x14ac:dyDescent="0.25"/>
    <row r="493" s="21" customFormat="1" x14ac:dyDescent="0.25"/>
    <row r="494" s="21" customFormat="1" x14ac:dyDescent="0.25"/>
    <row r="495" s="21" customFormat="1" x14ac:dyDescent="0.25"/>
    <row r="496" s="21" customFormat="1" x14ac:dyDescent="0.25"/>
    <row r="497" s="21" customFormat="1" x14ac:dyDescent="0.25"/>
    <row r="498" s="21" customFormat="1" x14ac:dyDescent="0.25"/>
    <row r="499" s="21" customFormat="1" x14ac:dyDescent="0.25"/>
    <row r="500" s="21" customFormat="1" x14ac:dyDescent="0.25"/>
    <row r="501" s="21" customFormat="1" x14ac:dyDescent="0.25"/>
    <row r="502" s="21" customFormat="1" x14ac:dyDescent="0.25"/>
    <row r="503" s="21" customFormat="1" x14ac:dyDescent="0.25"/>
    <row r="504" s="21" customFormat="1" x14ac:dyDescent="0.25"/>
    <row r="505" s="21" customFormat="1" x14ac:dyDescent="0.25"/>
    <row r="506" s="21" customFormat="1" x14ac:dyDescent="0.25"/>
    <row r="507" s="21" customFormat="1" x14ac:dyDescent="0.25"/>
    <row r="508" s="21" customFormat="1" x14ac:dyDescent="0.25"/>
    <row r="509" s="21" customFormat="1" x14ac:dyDescent="0.25"/>
    <row r="510" s="21" customFormat="1" x14ac:dyDescent="0.25"/>
    <row r="511" s="21" customFormat="1" x14ac:dyDescent="0.25"/>
    <row r="512" s="21" customFormat="1" x14ac:dyDescent="0.25"/>
    <row r="513" s="21" customFormat="1" x14ac:dyDescent="0.25"/>
    <row r="514" s="21" customFormat="1" x14ac:dyDescent="0.25"/>
    <row r="515" s="21" customFormat="1" x14ac:dyDescent="0.25"/>
    <row r="516" s="21" customFormat="1" x14ac:dyDescent="0.25"/>
    <row r="517" s="21" customFormat="1" x14ac:dyDescent="0.25"/>
    <row r="518" s="21" customFormat="1" x14ac:dyDescent="0.25"/>
    <row r="519" s="21" customFormat="1" x14ac:dyDescent="0.25"/>
    <row r="520" s="21" customFormat="1" x14ac:dyDescent="0.25"/>
    <row r="521" s="21" customFormat="1" x14ac:dyDescent="0.25"/>
    <row r="522" s="21" customFormat="1" x14ac:dyDescent="0.25"/>
    <row r="523" s="21" customFormat="1" x14ac:dyDescent="0.25"/>
    <row r="524" s="21" customFormat="1" x14ac:dyDescent="0.25"/>
    <row r="525" s="21" customFormat="1" x14ac:dyDescent="0.25"/>
    <row r="526" s="21" customFormat="1" x14ac:dyDescent="0.25"/>
    <row r="527" s="21" customFormat="1" x14ac:dyDescent="0.25"/>
    <row r="528" s="21" customFormat="1" x14ac:dyDescent="0.25"/>
    <row r="529" s="21" customFormat="1" x14ac:dyDescent="0.25"/>
    <row r="530" s="21" customFormat="1" x14ac:dyDescent="0.25"/>
    <row r="531" s="21" customFormat="1" x14ac:dyDescent="0.25"/>
    <row r="532" s="21" customFormat="1" x14ac:dyDescent="0.25"/>
    <row r="533" s="21" customFormat="1" x14ac:dyDescent="0.25"/>
    <row r="534" s="21" customFormat="1" x14ac:dyDescent="0.25"/>
    <row r="535" s="21" customFormat="1" x14ac:dyDescent="0.25"/>
    <row r="536" s="21" customFormat="1" x14ac:dyDescent="0.25"/>
    <row r="537" s="21" customFormat="1" x14ac:dyDescent="0.25"/>
    <row r="538" s="21" customFormat="1" x14ac:dyDescent="0.25"/>
    <row r="539" s="21" customFormat="1" x14ac:dyDescent="0.25"/>
    <row r="540" s="21" customFormat="1" x14ac:dyDescent="0.25"/>
    <row r="541" s="21" customFormat="1" x14ac:dyDescent="0.25"/>
    <row r="542" s="21" customFormat="1" x14ac:dyDescent="0.25"/>
    <row r="543" s="21" customFormat="1" x14ac:dyDescent="0.25"/>
    <row r="544" s="21" customFormat="1" x14ac:dyDescent="0.25"/>
    <row r="545" s="21" customFormat="1" x14ac:dyDescent="0.25"/>
    <row r="546" s="21" customFormat="1" x14ac:dyDescent="0.25"/>
    <row r="547" s="21" customFormat="1" x14ac:dyDescent="0.25"/>
    <row r="548" s="21" customFormat="1" x14ac:dyDescent="0.25"/>
    <row r="549" s="21" customFormat="1" x14ac:dyDescent="0.25"/>
    <row r="550" s="21" customFormat="1" x14ac:dyDescent="0.25"/>
    <row r="551" s="21" customFormat="1" x14ac:dyDescent="0.25"/>
    <row r="552" s="21" customFormat="1" x14ac:dyDescent="0.25"/>
    <row r="553" s="21" customFormat="1" x14ac:dyDescent="0.25"/>
    <row r="554" s="21" customFormat="1" x14ac:dyDescent="0.25"/>
    <row r="555" s="21" customFormat="1" x14ac:dyDescent="0.25"/>
    <row r="556" s="21" customFormat="1" x14ac:dyDescent="0.25"/>
    <row r="557" s="21" customFormat="1" x14ac:dyDescent="0.25"/>
    <row r="558" s="21" customFormat="1" x14ac:dyDescent="0.25"/>
    <row r="559" s="21" customFormat="1" x14ac:dyDescent="0.25"/>
    <row r="560" s="21" customFormat="1" x14ac:dyDescent="0.25"/>
    <row r="561" s="21" customFormat="1" x14ac:dyDescent="0.25"/>
    <row r="562" s="21" customFormat="1" x14ac:dyDescent="0.25"/>
    <row r="563" s="21" customFormat="1" x14ac:dyDescent="0.25"/>
    <row r="564" s="21" customFormat="1" x14ac:dyDescent="0.25"/>
    <row r="565" s="21" customFormat="1" x14ac:dyDescent="0.25"/>
    <row r="566" s="21" customFormat="1" x14ac:dyDescent="0.25"/>
    <row r="567" s="21" customFormat="1" x14ac:dyDescent="0.25"/>
    <row r="568" s="21" customFormat="1" x14ac:dyDescent="0.25"/>
    <row r="569" s="21" customFormat="1" x14ac:dyDescent="0.25"/>
    <row r="570" s="21" customFormat="1" x14ac:dyDescent="0.25"/>
    <row r="571" s="21" customFormat="1" x14ac:dyDescent="0.25"/>
    <row r="572" s="21" customFormat="1" x14ac:dyDescent="0.25"/>
    <row r="573" s="21" customFormat="1" x14ac:dyDescent="0.25"/>
    <row r="574" s="21" customFormat="1" x14ac:dyDescent="0.25"/>
    <row r="575" s="21" customFormat="1" x14ac:dyDescent="0.25"/>
    <row r="576" s="21" customFormat="1" x14ac:dyDescent="0.25"/>
    <row r="577" s="21" customFormat="1" x14ac:dyDescent="0.25"/>
    <row r="578" s="21" customFormat="1" x14ac:dyDescent="0.25"/>
    <row r="579" s="21" customFormat="1" x14ac:dyDescent="0.25"/>
    <row r="580" s="21" customFormat="1" x14ac:dyDescent="0.25"/>
  </sheetData>
  <customSheetViews>
    <customSheetView guid="{83C0530C-7214-41FC-893B-10123BBDE999}" scale="60" showPageBreaks="1" fitToPage="1" view="pageBreakPreview" showRuler="0">
      <selection activeCell="C32" sqref="C32"/>
      <pageMargins left="0.75" right="0.25" top="1" bottom="1" header="0.5" footer="0.5"/>
      <pageSetup orientation="landscape" r:id="rId1"/>
      <headerFooter alignWithMargins="0"/>
    </customSheetView>
  </customSheetViews>
  <mergeCells count="1">
    <mergeCell ref="A1:C1"/>
  </mergeCells>
  <phoneticPr fontId="0" type="noConversion"/>
  <printOptions horizontalCentered="1"/>
  <pageMargins left="0.75" right="0.25" top="1" bottom="1" header="0.5" footer="0.5"/>
  <pageSetup paperSize="9"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view="pageBreakPreview" zoomScale="86" zoomScaleNormal="80" zoomScaleSheetLayoutView="86" workbookViewId="0">
      <selection activeCell="M20" sqref="M20"/>
    </sheetView>
  </sheetViews>
  <sheetFormatPr defaultColWidth="9.109375" defaultRowHeight="13.2" x14ac:dyDescent="0.25"/>
  <cols>
    <col min="1" max="1" width="5.33203125" style="357" customWidth="1"/>
    <col min="2" max="2" width="47.6640625" style="357" bestFit="1" customWidth="1"/>
    <col min="3" max="3" width="12.21875" style="357" customWidth="1"/>
    <col min="4" max="4" width="12.88671875" style="357" customWidth="1"/>
    <col min="5" max="5" width="13.109375" style="357" customWidth="1"/>
    <col min="6" max="6" width="12.109375" style="357" customWidth="1"/>
    <col min="7" max="7" width="13" style="357" customWidth="1"/>
    <col min="8" max="8" width="11" style="357" customWidth="1"/>
    <col min="9" max="9" width="12.33203125" style="357" customWidth="1"/>
    <col min="10" max="16384" width="9.109375" style="357"/>
  </cols>
  <sheetData>
    <row r="1" spans="1:9" ht="21" customHeight="1" x14ac:dyDescent="0.25">
      <c r="A1" s="1293" t="s">
        <v>651</v>
      </c>
      <c r="B1" s="1293"/>
      <c r="C1" s="1293"/>
      <c r="D1" s="1293"/>
      <c r="E1" s="1293"/>
      <c r="F1" s="1293"/>
      <c r="G1" s="1293"/>
      <c r="H1" s="1293"/>
      <c r="I1" s="1293"/>
    </row>
    <row r="2" spans="1:9" s="360" customFormat="1" x14ac:dyDescent="0.25">
      <c r="A2" s="358" t="s">
        <v>612</v>
      </c>
      <c r="B2" s="359"/>
      <c r="C2" s="513"/>
      <c r="D2" s="513"/>
      <c r="E2" s="513"/>
      <c r="F2" s="513"/>
      <c r="G2" s="513"/>
      <c r="H2" s="513"/>
      <c r="I2" s="513" t="s">
        <v>436</v>
      </c>
    </row>
    <row r="3" spans="1:9" ht="13.8" thickBot="1" x14ac:dyDescent="0.3">
      <c r="A3" s="361"/>
      <c r="B3" s="361"/>
      <c r="D3" s="362" t="s">
        <v>589</v>
      </c>
    </row>
    <row r="4" spans="1:9" ht="26.4" x14ac:dyDescent="0.25">
      <c r="A4" s="521" t="s">
        <v>327</v>
      </c>
      <c r="B4" s="522" t="s">
        <v>186</v>
      </c>
      <c r="C4" s="1120" t="s">
        <v>1519</v>
      </c>
      <c r="D4" s="987" t="s">
        <v>1513</v>
      </c>
      <c r="E4" s="987" t="s">
        <v>1514</v>
      </c>
      <c r="F4" s="878" t="s">
        <v>1515</v>
      </c>
      <c r="G4" s="878" t="s">
        <v>1516</v>
      </c>
      <c r="H4" s="878" t="s">
        <v>1517</v>
      </c>
      <c r="I4" s="878" t="s">
        <v>1518</v>
      </c>
    </row>
    <row r="5" spans="1:9" ht="15" customHeight="1" x14ac:dyDescent="0.25">
      <c r="A5" s="418"/>
      <c r="B5" s="419"/>
      <c r="C5" s="935"/>
      <c r="D5" s="935"/>
      <c r="E5" s="1050"/>
      <c r="F5" s="1050"/>
      <c r="G5" s="1050"/>
      <c r="H5" s="1050"/>
      <c r="I5" s="1050"/>
    </row>
    <row r="6" spans="1:9" s="525" customFormat="1" ht="15" customHeight="1" x14ac:dyDescent="0.25">
      <c r="A6" s="523">
        <v>1</v>
      </c>
      <c r="B6" s="524" t="s">
        <v>613</v>
      </c>
      <c r="C6" s="936">
        <f t="shared" ref="C6:I6" si="0">SUM(C7:C9)</f>
        <v>240.72358149400003</v>
      </c>
      <c r="D6" s="936">
        <f t="shared" si="0"/>
        <v>302.44086319217729</v>
      </c>
      <c r="E6" s="936">
        <f t="shared" si="0"/>
        <v>374.82657419178429</v>
      </c>
      <c r="F6" s="936">
        <f t="shared" si="0"/>
        <v>442.78454358588488</v>
      </c>
      <c r="G6" s="936">
        <f t="shared" si="0"/>
        <v>564.11234094949873</v>
      </c>
      <c r="H6" s="936">
        <f t="shared" si="0"/>
        <v>622.8589162243702</v>
      </c>
      <c r="I6" s="936">
        <f t="shared" si="0"/>
        <v>682.64202517015224</v>
      </c>
    </row>
    <row r="7" spans="1:9" ht="15" customHeight="1" x14ac:dyDescent="0.25">
      <c r="A7" s="364" t="s">
        <v>614</v>
      </c>
      <c r="B7" s="363" t="s">
        <v>615</v>
      </c>
      <c r="C7" s="937">
        <f>[16]ARR!Q35</f>
        <v>91.773976923000021</v>
      </c>
      <c r="D7" s="937">
        <f>[16]ARR!R35</f>
        <v>115.53971587894669</v>
      </c>
      <c r="E7" s="937">
        <f>[16]ARR!S35</f>
        <v>126.44537057173082</v>
      </c>
      <c r="F7" s="937">
        <f>[16]ARR!T35</f>
        <v>157.36375787452374</v>
      </c>
      <c r="G7" s="937">
        <f>[16]ARR!U35</f>
        <v>253.8262288996338</v>
      </c>
      <c r="H7" s="937">
        <f>[16]ARR!V35</f>
        <v>302.74131484645585</v>
      </c>
      <c r="I7" s="937">
        <f>[16]ARR!W35</f>
        <v>352.33148400287286</v>
      </c>
    </row>
    <row r="8" spans="1:9" ht="15" customHeight="1" x14ac:dyDescent="0.25">
      <c r="A8" s="364" t="s">
        <v>616</v>
      </c>
      <c r="B8" s="363" t="s">
        <v>617</v>
      </c>
      <c r="C8" s="937">
        <f>[16]ARR!Q33+[16]ARR!Q34</f>
        <v>38.101657371000002</v>
      </c>
      <c r="D8" s="937">
        <f>[16]ARR!R33+[16]ARR!R34</f>
        <v>40.352088421141552</v>
      </c>
      <c r="E8" s="937">
        <f>[16]ARR!S33+[16]ARR!S34</f>
        <v>45.673345223171097</v>
      </c>
      <c r="F8" s="937">
        <f>[16]ARR!T33+[16]ARR!T34</f>
        <v>47.168683203371344</v>
      </c>
      <c r="G8" s="937">
        <f>[16]ARR!U33+[16]ARR!U34</f>
        <v>48.718996638940716</v>
      </c>
      <c r="H8" s="937">
        <f>[16]ARR!V33+[16]ARR!V34</f>
        <v>50.32630667876532</v>
      </c>
      <c r="I8" s="937">
        <f>[16]ARR!W33+[16]ARR!W34</f>
        <v>51.992708778397628</v>
      </c>
    </row>
    <row r="9" spans="1:9" ht="15" customHeight="1" x14ac:dyDescent="0.25">
      <c r="A9" s="364" t="s">
        <v>618</v>
      </c>
      <c r="B9" s="363" t="s">
        <v>619</v>
      </c>
      <c r="C9" s="938">
        <f>[16]ARR!Q31+[16]ARR!Q32</f>
        <v>110.84794720000001</v>
      </c>
      <c r="D9" s="938">
        <f>[16]ARR!R31+[16]ARR!R32</f>
        <v>146.54905889208908</v>
      </c>
      <c r="E9" s="938">
        <f>[16]ARR!S31+[16]ARR!S32</f>
        <v>202.70785839688239</v>
      </c>
      <c r="F9" s="938">
        <f>[16]ARR!T31+[16]ARR!T32</f>
        <v>238.25210250798978</v>
      </c>
      <c r="G9" s="938">
        <f>[16]ARR!U31+[16]ARR!U32</f>
        <v>261.56711541092415</v>
      </c>
      <c r="H9" s="938">
        <f>[16]ARR!V31+[16]ARR!V32</f>
        <v>269.79129469914903</v>
      </c>
      <c r="I9" s="938">
        <f>[16]ARR!W31+[16]ARR!W32</f>
        <v>278.31783238888181</v>
      </c>
    </row>
    <row r="10" spans="1:9" ht="15" customHeight="1" x14ac:dyDescent="0.25">
      <c r="A10" s="364" t="s">
        <v>620</v>
      </c>
      <c r="B10" s="363" t="s">
        <v>621</v>
      </c>
      <c r="C10" s="938">
        <f t="shared" ref="C10:I10" si="1">C6/12</f>
        <v>20.060298457833337</v>
      </c>
      <c r="D10" s="938">
        <f t="shared" si="1"/>
        <v>25.203405266014773</v>
      </c>
      <c r="E10" s="938">
        <f t="shared" si="1"/>
        <v>31.235547849315356</v>
      </c>
      <c r="F10" s="938">
        <f t="shared" si="1"/>
        <v>36.898711965490406</v>
      </c>
      <c r="G10" s="938">
        <f t="shared" si="1"/>
        <v>47.009361745791558</v>
      </c>
      <c r="H10" s="938">
        <f t="shared" si="1"/>
        <v>51.904909685364181</v>
      </c>
      <c r="I10" s="938">
        <f t="shared" si="1"/>
        <v>56.88683543084602</v>
      </c>
    </row>
    <row r="11" spans="1:9" ht="15" customHeight="1" x14ac:dyDescent="0.25">
      <c r="A11" s="364"/>
      <c r="B11" s="363"/>
      <c r="C11" s="939"/>
      <c r="D11" s="939"/>
      <c r="E11" s="1050"/>
      <c r="F11" s="1050"/>
      <c r="G11" s="1050"/>
      <c r="H11" s="1050"/>
      <c r="I11" s="1050"/>
    </row>
    <row r="12" spans="1:9" ht="15" customHeight="1" x14ac:dyDescent="0.25">
      <c r="A12" s="364">
        <v>2</v>
      </c>
      <c r="B12" s="363" t="s">
        <v>622</v>
      </c>
      <c r="C12" s="942"/>
      <c r="D12" s="942"/>
      <c r="E12" s="1050"/>
      <c r="F12" s="1050"/>
      <c r="G12" s="1050"/>
      <c r="H12" s="1050"/>
      <c r="I12" s="1050"/>
    </row>
    <row r="13" spans="1:9" ht="15" customHeight="1" x14ac:dyDescent="0.25">
      <c r="A13" s="364" t="s">
        <v>614</v>
      </c>
      <c r="B13" s="363" t="s">
        <v>623</v>
      </c>
      <c r="C13" s="938">
        <f>[16]ARR!Q15</f>
        <v>1239.9436794130188</v>
      </c>
      <c r="D13" s="938">
        <f>[16]ARR!R15</f>
        <v>1426.7304915868635</v>
      </c>
      <c r="E13" s="938">
        <f>[16]ARR!S15</f>
        <v>1653.4102106491148</v>
      </c>
      <c r="F13" s="938">
        <f>[16]ARR!T15</f>
        <v>2081.3577861806866</v>
      </c>
      <c r="G13" s="938">
        <f>[16]ARR!U15</f>
        <v>2617.5376603861814</v>
      </c>
      <c r="H13" s="938">
        <f>[16]ARR!V15</f>
        <v>2935.3620578224782</v>
      </c>
      <c r="I13" s="938">
        <f>[16]ARR!W15</f>
        <v>3122.273141356719</v>
      </c>
    </row>
    <row r="14" spans="1:9" ht="26.4" x14ac:dyDescent="0.25">
      <c r="A14" s="364" t="s">
        <v>616</v>
      </c>
      <c r="B14" s="363" t="s">
        <v>1478</v>
      </c>
      <c r="C14" s="937">
        <f t="shared" ref="C14:I14" si="2">C13*45/365</f>
        <v>152.86976869475575</v>
      </c>
      <c r="D14" s="937">
        <f t="shared" si="2"/>
        <v>175.89827978468179</v>
      </c>
      <c r="E14" s="937">
        <f t="shared" si="2"/>
        <v>203.8450944635895</v>
      </c>
      <c r="F14" s="937">
        <f t="shared" si="2"/>
        <v>256.60575446063257</v>
      </c>
      <c r="G14" s="937">
        <f t="shared" si="2"/>
        <v>322.71012251336487</v>
      </c>
      <c r="H14" s="937">
        <f t="shared" si="2"/>
        <v>361.89395233427814</v>
      </c>
      <c r="I14" s="937">
        <f t="shared" si="2"/>
        <v>384.93778455082833</v>
      </c>
    </row>
    <row r="15" spans="1:9" ht="15" customHeight="1" x14ac:dyDescent="0.25">
      <c r="A15" s="364"/>
      <c r="B15" s="363"/>
      <c r="C15" s="940"/>
      <c r="D15" s="940"/>
      <c r="E15" s="1050"/>
      <c r="F15" s="1050"/>
      <c r="G15" s="1050"/>
      <c r="H15" s="1050"/>
      <c r="I15" s="1050"/>
    </row>
    <row r="16" spans="1:9" ht="28.5" customHeight="1" x14ac:dyDescent="0.25">
      <c r="A16" s="365">
        <v>3</v>
      </c>
      <c r="B16" s="366" t="s">
        <v>641</v>
      </c>
      <c r="C16" s="937">
        <f t="shared" ref="C16:I16" si="3">C6*15%</f>
        <v>36.108537224100004</v>
      </c>
      <c r="D16" s="937">
        <f t="shared" si="3"/>
        <v>45.366129478826593</v>
      </c>
      <c r="E16" s="937">
        <f t="shared" si="3"/>
        <v>56.223986128767642</v>
      </c>
      <c r="F16" s="937">
        <f t="shared" si="3"/>
        <v>66.417681537882729</v>
      </c>
      <c r="G16" s="937">
        <f t="shared" si="3"/>
        <v>84.616851142424807</v>
      </c>
      <c r="H16" s="937">
        <f t="shared" si="3"/>
        <v>93.428837433655531</v>
      </c>
      <c r="I16" s="937">
        <f t="shared" si="3"/>
        <v>102.39630377552284</v>
      </c>
    </row>
    <row r="17" spans="1:9" ht="15" customHeight="1" x14ac:dyDescent="0.25">
      <c r="A17" s="365"/>
      <c r="B17" s="366"/>
      <c r="C17" s="940"/>
      <c r="D17" s="940"/>
      <c r="E17" s="1050"/>
      <c r="F17" s="1050"/>
      <c r="G17" s="1050"/>
      <c r="H17" s="1050"/>
      <c r="I17" s="1050"/>
    </row>
    <row r="18" spans="1:9" ht="15" customHeight="1" thickBot="1" x14ac:dyDescent="0.3">
      <c r="A18" s="367"/>
      <c r="B18" s="368" t="s">
        <v>624</v>
      </c>
      <c r="C18" s="941">
        <f t="shared" ref="C18:I18" si="4">C10+C14+C16</f>
        <v>209.03860437668908</v>
      </c>
      <c r="D18" s="941">
        <f t="shared" si="4"/>
        <v>246.46781452952317</v>
      </c>
      <c r="E18" s="941">
        <f t="shared" si="4"/>
        <v>291.30462844167249</v>
      </c>
      <c r="F18" s="941">
        <f t="shared" si="4"/>
        <v>359.92214796400572</v>
      </c>
      <c r="G18" s="941">
        <f t="shared" si="4"/>
        <v>454.33633540158127</v>
      </c>
      <c r="H18" s="941">
        <f t="shared" si="4"/>
        <v>507.22769945329787</v>
      </c>
      <c r="I18" s="941">
        <f t="shared" si="4"/>
        <v>544.22092375719717</v>
      </c>
    </row>
    <row r="19" spans="1:9" x14ac:dyDescent="0.25">
      <c r="B19" s="357" t="s">
        <v>702</v>
      </c>
      <c r="C19" s="531">
        <f>[16]ARR!Q149</f>
        <v>0.1215</v>
      </c>
      <c r="D19" s="531">
        <f>[16]ARR!R149</f>
        <v>0.1225</v>
      </c>
      <c r="E19" s="531">
        <f>[16]ARR!S149</f>
        <v>0.1225</v>
      </c>
      <c r="F19" s="531">
        <f>[16]ARR!T149</f>
        <v>0.1225</v>
      </c>
      <c r="G19" s="531">
        <f>[16]ARR!U149</f>
        <v>0.1225</v>
      </c>
      <c r="H19" s="531">
        <f>[16]ARR!V149</f>
        <v>0.1225</v>
      </c>
      <c r="I19" s="531">
        <f>[16]ARR!W149</f>
        <v>0.1225</v>
      </c>
    </row>
    <row r="20" spans="1:9" x14ac:dyDescent="0.25">
      <c r="B20" s="357" t="s">
        <v>703</v>
      </c>
      <c r="C20" s="449">
        <f t="shared" ref="C20:I20" si="5">C18*C19</f>
        <v>25.398190431767723</v>
      </c>
      <c r="D20" s="449">
        <f t="shared" si="5"/>
        <v>30.192307279866586</v>
      </c>
      <c r="E20" s="449">
        <f t="shared" si="5"/>
        <v>35.684816984104877</v>
      </c>
      <c r="F20" s="449">
        <f t="shared" si="5"/>
        <v>44.090463125590702</v>
      </c>
      <c r="G20" s="449">
        <f t="shared" si="5"/>
        <v>55.656201086693706</v>
      </c>
      <c r="H20" s="449">
        <f t="shared" si="5"/>
        <v>62.135393183028988</v>
      </c>
      <c r="I20" s="449">
        <f t="shared" si="5"/>
        <v>66.667063160256646</v>
      </c>
    </row>
  </sheetData>
  <mergeCells count="1">
    <mergeCell ref="A1:I1"/>
  </mergeCells>
  <printOptions horizontalCentered="1" gridLines="1"/>
  <pageMargins left="0.42" right="0.27" top="0.62" bottom="0.5" header="0.25" footer="0.25"/>
  <pageSetup paperSize="9" scale="70"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BA12"/>
  <sheetViews>
    <sheetView view="pageBreakPreview" topLeftCell="G1" zoomScale="75" zoomScaleNormal="75" workbookViewId="0">
      <selection activeCell="AB8" sqref="AB8"/>
    </sheetView>
  </sheetViews>
  <sheetFormatPr defaultColWidth="9.109375" defaultRowHeight="13.2" x14ac:dyDescent="0.25"/>
  <cols>
    <col min="1" max="1" width="3.5546875" style="173" customWidth="1"/>
    <col min="2" max="2" width="24.109375" style="173" customWidth="1"/>
    <col min="3" max="3" width="9.109375" style="193"/>
    <col min="4" max="4" width="9.5546875" style="193" bestFit="1" customWidth="1"/>
    <col min="5" max="8" width="9.109375" style="193"/>
    <col min="9" max="9" width="10.5546875" style="193" customWidth="1"/>
    <col min="10" max="10" width="12.109375" style="193" customWidth="1"/>
    <col min="11" max="11" width="9.109375" style="193"/>
    <col min="12" max="12" width="11.5546875" style="193" bestFit="1" customWidth="1"/>
    <col min="13" max="13" width="9.109375" style="193"/>
    <col min="14" max="14" width="12.77734375" style="193" customWidth="1"/>
    <col min="15" max="29" width="9.109375" style="193"/>
    <col min="30" max="30" width="12.33203125" style="193" customWidth="1"/>
    <col min="31" max="53" width="9.109375" style="193"/>
    <col min="54" max="16384" width="9.109375" style="173"/>
  </cols>
  <sheetData>
    <row r="1" spans="1:53" ht="21.75" customHeight="1" x14ac:dyDescent="0.25">
      <c r="A1" s="1294" t="s">
        <v>651</v>
      </c>
      <c r="B1" s="1294"/>
      <c r="C1" s="1294"/>
      <c r="D1" s="1294"/>
      <c r="E1" s="1294"/>
      <c r="F1" s="1294"/>
      <c r="G1" s="1294"/>
      <c r="H1" s="1294"/>
      <c r="I1" s="1294"/>
      <c r="J1" s="1294"/>
      <c r="K1" s="1294"/>
      <c r="L1" s="1294"/>
      <c r="M1" s="1294"/>
      <c r="N1" s="1294"/>
      <c r="O1" s="1294"/>
      <c r="P1" s="1294"/>
      <c r="Q1" s="1294"/>
      <c r="R1" s="1294"/>
      <c r="S1" s="1294"/>
      <c r="T1" s="1294"/>
      <c r="U1" s="1294"/>
      <c r="V1" s="1294"/>
      <c r="W1" s="1294"/>
      <c r="X1" s="1294"/>
      <c r="Y1" s="1294"/>
      <c r="Z1" s="1294"/>
      <c r="AA1" s="1294"/>
      <c r="AB1" s="1294"/>
      <c r="AC1" s="1294"/>
      <c r="AD1" s="1294"/>
    </row>
    <row r="2" spans="1:53" s="195" customFormat="1" ht="13.8" customHeight="1" thickBot="1" x14ac:dyDescent="0.3">
      <c r="A2" s="986" t="s">
        <v>568</v>
      </c>
      <c r="B2" s="986"/>
      <c r="C2" s="986"/>
      <c r="D2" s="986"/>
      <c r="E2" s="986"/>
      <c r="F2" s="986"/>
      <c r="G2" s="986"/>
      <c r="H2" s="986"/>
      <c r="I2" s="986"/>
      <c r="J2" s="986"/>
      <c r="K2" s="986"/>
      <c r="L2" s="986"/>
      <c r="M2" s="986"/>
      <c r="N2" s="986"/>
      <c r="O2" s="986"/>
      <c r="P2" s="986"/>
      <c r="Q2" s="986"/>
      <c r="R2" s="986"/>
      <c r="S2" s="986"/>
      <c r="T2" s="986"/>
      <c r="U2" s="986"/>
      <c r="V2" s="986"/>
      <c r="W2" s="986"/>
      <c r="X2" s="986"/>
      <c r="Y2" s="986"/>
      <c r="Z2" s="986"/>
      <c r="AA2" s="986"/>
      <c r="AB2" s="986"/>
      <c r="AC2" s="986"/>
      <c r="AD2" s="986" t="s">
        <v>31</v>
      </c>
      <c r="AE2" s="194"/>
      <c r="AF2" s="194"/>
      <c r="AG2" s="194"/>
      <c r="AH2" s="194"/>
      <c r="AI2" s="194"/>
      <c r="AJ2" s="194"/>
      <c r="AK2" s="194"/>
      <c r="AL2" s="194"/>
      <c r="AM2" s="194"/>
      <c r="AN2" s="194"/>
      <c r="AO2" s="194"/>
      <c r="AP2" s="194"/>
      <c r="AQ2" s="194"/>
      <c r="AR2" s="194"/>
      <c r="AS2" s="194"/>
      <c r="AT2" s="194"/>
      <c r="AU2" s="194"/>
      <c r="AV2" s="194"/>
      <c r="AW2" s="194"/>
      <c r="AX2" s="194"/>
      <c r="AY2" s="194"/>
      <c r="AZ2" s="194"/>
      <c r="BA2" s="194"/>
    </row>
    <row r="3" spans="1:53" s="791" customFormat="1" ht="12.9" customHeight="1" thickBot="1" x14ac:dyDescent="0.3">
      <c r="A3" s="789"/>
      <c r="B3" s="790"/>
      <c r="C3" s="1297" t="s">
        <v>1497</v>
      </c>
      <c r="D3" s="1297"/>
      <c r="E3" s="1297"/>
      <c r="F3" s="1297"/>
      <c r="G3" s="1297" t="s">
        <v>1498</v>
      </c>
      <c r="H3" s="1297"/>
      <c r="I3" s="1297"/>
      <c r="J3" s="1297"/>
      <c r="K3" s="1295" t="s">
        <v>1508</v>
      </c>
      <c r="L3" s="1295"/>
      <c r="M3" s="1295"/>
      <c r="N3" s="1295"/>
      <c r="O3" s="1295" t="s">
        <v>1506</v>
      </c>
      <c r="P3" s="1295"/>
      <c r="Q3" s="1295"/>
      <c r="R3" s="1295"/>
      <c r="S3" s="1295" t="s">
        <v>1507</v>
      </c>
      <c r="T3" s="1295"/>
      <c r="U3" s="1295"/>
      <c r="V3" s="1295"/>
      <c r="W3" s="1295" t="s">
        <v>1509</v>
      </c>
      <c r="X3" s="1295"/>
      <c r="Y3" s="1295"/>
      <c r="Z3" s="1295"/>
      <c r="AA3" s="1295" t="s">
        <v>1511</v>
      </c>
      <c r="AB3" s="1295"/>
      <c r="AC3" s="1295"/>
      <c r="AD3" s="1295"/>
      <c r="AE3" s="216"/>
      <c r="AF3" s="216"/>
      <c r="AG3" s="216"/>
      <c r="AH3" s="216"/>
      <c r="AI3" s="216"/>
      <c r="AJ3" s="216"/>
      <c r="AK3" s="216"/>
      <c r="AL3" s="216"/>
      <c r="AM3" s="216"/>
      <c r="AN3" s="216"/>
      <c r="AO3" s="216"/>
      <c r="AP3" s="216"/>
      <c r="AQ3" s="216"/>
      <c r="AR3" s="216"/>
      <c r="AS3" s="216"/>
      <c r="AT3" s="216"/>
      <c r="AU3" s="216"/>
      <c r="AV3" s="216"/>
      <c r="AW3" s="216"/>
      <c r="AX3" s="216"/>
      <c r="AY3" s="216"/>
      <c r="AZ3" s="216"/>
      <c r="BA3" s="216"/>
    </row>
    <row r="4" spans="1:53" s="199" customFormat="1" ht="38.25" customHeight="1" x14ac:dyDescent="0.25">
      <c r="A4" s="196"/>
      <c r="B4" s="197"/>
      <c r="C4" s="1298" t="s">
        <v>182</v>
      </c>
      <c r="D4" s="1299"/>
      <c r="E4" s="1299"/>
      <c r="F4" s="1300"/>
      <c r="G4" s="1298" t="s">
        <v>182</v>
      </c>
      <c r="H4" s="1299"/>
      <c r="I4" s="1299"/>
      <c r="J4" s="1299"/>
      <c r="K4" s="1296" t="s">
        <v>182</v>
      </c>
      <c r="L4" s="1296"/>
      <c r="M4" s="1296"/>
      <c r="N4" s="1296"/>
      <c r="O4" s="1296" t="s">
        <v>182</v>
      </c>
      <c r="P4" s="1296"/>
      <c r="Q4" s="1296"/>
      <c r="R4" s="1296"/>
      <c r="S4" s="1296" t="s">
        <v>182</v>
      </c>
      <c r="T4" s="1296"/>
      <c r="U4" s="1296"/>
      <c r="V4" s="1296"/>
      <c r="W4" s="1296" t="s">
        <v>182</v>
      </c>
      <c r="X4" s="1296"/>
      <c r="Y4" s="1296"/>
      <c r="Z4" s="1296"/>
      <c r="AA4" s="1296" t="s">
        <v>182</v>
      </c>
      <c r="AB4" s="1296"/>
      <c r="AC4" s="1296"/>
      <c r="AD4" s="1296"/>
      <c r="AE4" s="198"/>
      <c r="AF4" s="198"/>
      <c r="AG4" s="198"/>
      <c r="AH4" s="198"/>
      <c r="AI4" s="198"/>
      <c r="AJ4" s="198"/>
      <c r="AK4" s="198"/>
      <c r="AL4" s="198"/>
      <c r="AM4" s="198"/>
      <c r="AN4" s="198"/>
      <c r="AO4" s="198"/>
      <c r="AP4" s="198"/>
      <c r="AQ4" s="198"/>
      <c r="AR4" s="198"/>
      <c r="AS4" s="198"/>
      <c r="AT4" s="198"/>
      <c r="AU4" s="198"/>
      <c r="AV4" s="198"/>
      <c r="AW4" s="198"/>
      <c r="AX4" s="198"/>
      <c r="AY4" s="198"/>
      <c r="AZ4" s="198"/>
      <c r="BA4" s="198"/>
    </row>
    <row r="5" spans="1:53" s="193" customFormat="1" ht="139.5" customHeight="1" thickBot="1" x14ac:dyDescent="0.3">
      <c r="A5" s="200" t="s">
        <v>372</v>
      </c>
      <c r="B5" s="201" t="s">
        <v>91</v>
      </c>
      <c r="C5" s="200" t="s">
        <v>570</v>
      </c>
      <c r="D5" s="202" t="s">
        <v>571</v>
      </c>
      <c r="E5" s="202" t="s">
        <v>40</v>
      </c>
      <c r="F5" s="203" t="s">
        <v>569</v>
      </c>
      <c r="G5" s="200" t="s">
        <v>570</v>
      </c>
      <c r="H5" s="202" t="s">
        <v>571</v>
      </c>
      <c r="I5" s="202" t="s">
        <v>40</v>
      </c>
      <c r="J5" s="1051" t="s">
        <v>569</v>
      </c>
      <c r="K5" s="1054" t="s">
        <v>570</v>
      </c>
      <c r="L5" s="1054" t="s">
        <v>571</v>
      </c>
      <c r="M5" s="1054" t="s">
        <v>40</v>
      </c>
      <c r="N5" s="1054" t="s">
        <v>569</v>
      </c>
      <c r="O5" s="1054" t="s">
        <v>570</v>
      </c>
      <c r="P5" s="1054" t="s">
        <v>571</v>
      </c>
      <c r="Q5" s="1054" t="s">
        <v>40</v>
      </c>
      <c r="R5" s="1054" t="s">
        <v>569</v>
      </c>
      <c r="S5" s="1054" t="s">
        <v>570</v>
      </c>
      <c r="T5" s="1054" t="s">
        <v>571</v>
      </c>
      <c r="U5" s="1054" t="s">
        <v>40</v>
      </c>
      <c r="V5" s="1054" t="s">
        <v>569</v>
      </c>
      <c r="W5" s="1054" t="s">
        <v>570</v>
      </c>
      <c r="X5" s="1054" t="s">
        <v>571</v>
      </c>
      <c r="Y5" s="1054" t="s">
        <v>40</v>
      </c>
      <c r="Z5" s="1054" t="s">
        <v>569</v>
      </c>
      <c r="AA5" s="1054" t="s">
        <v>570</v>
      </c>
      <c r="AB5" s="1054" t="s">
        <v>571</v>
      </c>
      <c r="AC5" s="1054" t="s">
        <v>40</v>
      </c>
      <c r="AD5" s="1054" t="s">
        <v>569</v>
      </c>
    </row>
    <row r="6" spans="1:53" s="193" customFormat="1" x14ac:dyDescent="0.25">
      <c r="A6" s="204"/>
      <c r="B6" s="205"/>
      <c r="C6" s="206"/>
      <c r="D6" s="207"/>
      <c r="E6" s="207"/>
      <c r="F6" s="208"/>
      <c r="G6" s="206"/>
      <c r="H6" s="207"/>
      <c r="I6" s="207"/>
      <c r="J6" s="1052"/>
      <c r="K6" s="1055"/>
      <c r="L6" s="1055"/>
      <c r="M6" s="1055"/>
      <c r="N6" s="1055"/>
      <c r="O6" s="1055"/>
      <c r="P6" s="1055"/>
      <c r="Q6" s="1055"/>
      <c r="R6" s="1055"/>
      <c r="S6" s="1055"/>
      <c r="T6" s="1055"/>
      <c r="U6" s="1055"/>
      <c r="V6" s="1055"/>
      <c r="W6" s="1055"/>
      <c r="X6" s="1055"/>
      <c r="Y6" s="1055"/>
      <c r="Z6" s="1055"/>
      <c r="AA6" s="1055"/>
      <c r="AB6" s="1055"/>
      <c r="AC6" s="1055"/>
      <c r="AD6" s="1055"/>
    </row>
    <row r="7" spans="1:53" s="193" customFormat="1" ht="21.75" customHeight="1" x14ac:dyDescent="0.25">
      <c r="A7" s="792">
        <v>1</v>
      </c>
      <c r="B7" s="793" t="s">
        <v>470</v>
      </c>
      <c r="C7" s="174"/>
      <c r="D7" s="1001">
        <f>'[16]True up 24-25'!$H$143*100/'[16]ARR 26-31'!$C$122/12</f>
        <v>2.0304028743353739</v>
      </c>
      <c r="E7" s="209"/>
      <c r="F7" s="210"/>
      <c r="G7" s="174"/>
      <c r="H7" s="944">
        <f>'[16]APR 25-26'!$E$111*100/'[16]ARR 26-31'!$C$122/12</f>
        <v>2.3362670814180957</v>
      </c>
      <c r="I7" s="209"/>
      <c r="J7" s="1053"/>
      <c r="K7" s="1055"/>
      <c r="L7" s="1056">
        <f>'[16]ARR 26-31'!$C$121*100/'[16]ARR 26-31'!$C$122/12</f>
        <v>8.8614773105446236</v>
      </c>
      <c r="M7" s="1055"/>
      <c r="N7" s="1055"/>
      <c r="O7" s="1055"/>
      <c r="P7" s="1056">
        <f>'[16]ARR 26-31'!$D$113*100/'[16]ARR 26-31'!$C$122/12</f>
        <v>3.4082173957737498</v>
      </c>
      <c r="Q7" s="1055"/>
      <c r="R7" s="1055"/>
      <c r="S7" s="1055"/>
      <c r="T7" s="1056">
        <f>'[16]ARR 26-31'!$E$113*100/'[16]ARR 26-31'!$C$122/12</f>
        <v>4.2862103995063174</v>
      </c>
      <c r="U7" s="1055"/>
      <c r="V7" s="1055"/>
      <c r="W7" s="1055"/>
      <c r="X7" s="1056">
        <f>'[16]ARR 26-31'!$F$113*100/'[16]ARR 26-31'!$C$122/12</f>
        <v>4.8066469372970673</v>
      </c>
      <c r="Y7" s="1055"/>
      <c r="Z7" s="1055"/>
      <c r="AA7" s="1055"/>
      <c r="AB7" s="1056">
        <f>'[16]ARR 26-31'!$G$113*100/'[16]ARR 26-31'!$C$122/12</f>
        <v>5.1127132996466571</v>
      </c>
      <c r="AC7" s="1055"/>
      <c r="AD7" s="1055"/>
    </row>
    <row r="8" spans="1:53" s="193" customFormat="1" ht="22.5" customHeight="1" x14ac:dyDescent="0.25">
      <c r="A8" s="792">
        <v>2</v>
      </c>
      <c r="B8" s="793" t="s">
        <v>331</v>
      </c>
      <c r="C8" s="174"/>
      <c r="D8" s="172"/>
      <c r="E8" s="209"/>
      <c r="F8" s="210"/>
      <c r="G8" s="174"/>
      <c r="H8" s="172"/>
      <c r="I8" s="209"/>
      <c r="J8" s="1053"/>
      <c r="K8" s="1055"/>
      <c r="L8" s="1055"/>
      <c r="M8" s="1055"/>
      <c r="N8" s="1055"/>
      <c r="O8" s="1055"/>
      <c r="P8" s="1055"/>
      <c r="Q8" s="1055"/>
      <c r="R8" s="1055"/>
      <c r="S8" s="1055"/>
      <c r="T8" s="1055"/>
      <c r="U8" s="1055"/>
      <c r="V8" s="1055"/>
      <c r="W8" s="1055"/>
      <c r="X8" s="1055"/>
      <c r="Y8" s="1055"/>
      <c r="Z8" s="1055"/>
      <c r="AA8" s="1055"/>
      <c r="AB8" s="1055"/>
      <c r="AC8" s="1055"/>
      <c r="AD8" s="1055"/>
    </row>
    <row r="9" spans="1:53" s="193" customFormat="1" ht="22.5" customHeight="1" x14ac:dyDescent="0.25">
      <c r="A9" s="792">
        <v>3</v>
      </c>
      <c r="B9" s="793" t="s">
        <v>332</v>
      </c>
      <c r="C9" s="174"/>
      <c r="D9" s="172"/>
      <c r="E9" s="209"/>
      <c r="F9" s="210"/>
      <c r="G9" s="174"/>
      <c r="H9" s="172"/>
      <c r="I9" s="209"/>
      <c r="J9" s="1053"/>
      <c r="K9" s="1055"/>
      <c r="L9" s="1055"/>
      <c r="M9" s="1055"/>
      <c r="N9" s="1055"/>
      <c r="O9" s="1055"/>
      <c r="P9" s="1055"/>
      <c r="Q9" s="1055"/>
      <c r="R9" s="1055"/>
      <c r="S9" s="1055"/>
      <c r="T9" s="1055"/>
      <c r="U9" s="1055"/>
      <c r="V9" s="1055"/>
      <c r="W9" s="1055"/>
      <c r="X9" s="1055"/>
      <c r="Y9" s="1055"/>
      <c r="Z9" s="1055"/>
      <c r="AA9" s="1055"/>
      <c r="AB9" s="1055"/>
      <c r="AC9" s="1055"/>
      <c r="AD9" s="1055"/>
    </row>
    <row r="10" spans="1:53" s="193" customFormat="1" ht="22.5" customHeight="1" x14ac:dyDescent="0.25">
      <c r="A10" s="792">
        <v>4</v>
      </c>
      <c r="B10" s="793" t="s">
        <v>192</v>
      </c>
      <c r="C10" s="174"/>
      <c r="D10" s="172"/>
      <c r="E10" s="209"/>
      <c r="F10" s="210"/>
      <c r="G10" s="174"/>
      <c r="H10" s="172"/>
      <c r="I10" s="209"/>
      <c r="J10" s="1053"/>
      <c r="K10" s="1055"/>
      <c r="L10" s="1055"/>
      <c r="M10" s="1055"/>
      <c r="N10" s="1055"/>
      <c r="O10" s="1055"/>
      <c r="P10" s="1055"/>
      <c r="Q10" s="1055"/>
      <c r="R10" s="1055"/>
      <c r="S10" s="1055"/>
      <c r="T10" s="1055"/>
      <c r="U10" s="1055"/>
      <c r="V10" s="1055"/>
      <c r="W10" s="1055"/>
      <c r="X10" s="1055"/>
      <c r="Y10" s="1055"/>
      <c r="Z10" s="1055"/>
      <c r="AA10" s="1055"/>
      <c r="AB10" s="1055"/>
      <c r="AC10" s="1055"/>
      <c r="AD10" s="1055"/>
    </row>
    <row r="11" spans="1:53" s="216" customFormat="1" ht="25.5" customHeight="1" thickBot="1" x14ac:dyDescent="0.3">
      <c r="A11" s="211"/>
      <c r="B11" s="212" t="s">
        <v>566</v>
      </c>
      <c r="C11" s="213"/>
      <c r="D11" s="943">
        <f>D7</f>
        <v>2.0304028743353739</v>
      </c>
      <c r="E11" s="214"/>
      <c r="F11" s="215"/>
      <c r="G11" s="213"/>
      <c r="H11" s="943">
        <f>H7</f>
        <v>2.3362670814180957</v>
      </c>
      <c r="I11" s="214"/>
      <c r="J11" s="201"/>
      <c r="K11" s="213"/>
      <c r="L11" s="943">
        <f>L7</f>
        <v>8.8614773105446236</v>
      </c>
      <c r="M11" s="214"/>
      <c r="N11" s="201"/>
      <c r="O11" s="213"/>
      <c r="P11" s="943">
        <f t="shared" ref="P11" si="0">P7</f>
        <v>3.4082173957737498</v>
      </c>
      <c r="Q11" s="214"/>
      <c r="R11" s="201"/>
      <c r="S11" s="213"/>
      <c r="T11" s="943">
        <f t="shared" ref="T11" si="1">T7</f>
        <v>4.2862103995063174</v>
      </c>
      <c r="U11" s="214"/>
      <c r="V11" s="201"/>
      <c r="W11" s="213"/>
      <c r="X11" s="943">
        <f t="shared" ref="X11" si="2">X7</f>
        <v>4.8066469372970673</v>
      </c>
      <c r="Y11" s="214"/>
      <c r="Z11" s="201"/>
      <c r="AA11" s="213"/>
      <c r="AB11" s="943">
        <f t="shared" ref="AB11" si="3">AB7</f>
        <v>5.1127132996466571</v>
      </c>
      <c r="AC11" s="214"/>
      <c r="AD11" s="201"/>
    </row>
    <row r="12" spans="1:53" ht="25.5" customHeight="1" x14ac:dyDescent="0.25"/>
  </sheetData>
  <customSheetViews>
    <customSheetView guid="{83C0530C-7214-41FC-893B-10123BBDE999}" scale="60" showPageBreaks="1" view="pageBreakPreview" showRuler="0">
      <pane xSplit="2" ySplit="5" topLeftCell="C6" activePane="bottomRight" state="frozen"/>
      <selection pane="bottomRight" activeCell="C32" sqref="C32"/>
      <colBreaks count="1" manualBreakCount="1">
        <brk id="7" max="1048575" man="1"/>
      </colBreaks>
      <pageMargins left="0.24" right="0.3" top="1" bottom="1" header="0.5" footer="0.5"/>
      <pageSetup orientation="landscape" horizontalDpi="300" r:id="rId1"/>
      <headerFooter alignWithMargins="0"/>
    </customSheetView>
  </customSheetViews>
  <mergeCells count="15">
    <mergeCell ref="A1:AD1"/>
    <mergeCell ref="O3:R3"/>
    <mergeCell ref="S3:V3"/>
    <mergeCell ref="O4:R4"/>
    <mergeCell ref="S4:V4"/>
    <mergeCell ref="W3:Z3"/>
    <mergeCell ref="AA3:AD3"/>
    <mergeCell ref="W4:Z4"/>
    <mergeCell ref="AA4:AD4"/>
    <mergeCell ref="C3:F3"/>
    <mergeCell ref="C4:F4"/>
    <mergeCell ref="G3:J3"/>
    <mergeCell ref="G4:J4"/>
    <mergeCell ref="K3:N3"/>
    <mergeCell ref="K4:N4"/>
  </mergeCells>
  <phoneticPr fontId="0" type="noConversion"/>
  <printOptions horizontalCentered="1"/>
  <pageMargins left="0.18" right="0.16" top="1" bottom="1" header="0.5" footer="0.5"/>
  <pageSetup paperSize="9" scale="97" orientation="landscape" r:id="rId2"/>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1"/>
  <dimension ref="A1:P51"/>
  <sheetViews>
    <sheetView view="pageBreakPreview" zoomScaleNormal="75" workbookViewId="0">
      <selection activeCell="K50" sqref="K50"/>
    </sheetView>
  </sheetViews>
  <sheetFormatPr defaultColWidth="9.109375" defaultRowHeight="12" x14ac:dyDescent="0.25"/>
  <cols>
    <col min="1" max="1" width="6.5546875" style="58" customWidth="1"/>
    <col min="2" max="2" width="23.6640625" style="58" customWidth="1"/>
    <col min="3" max="3" width="9.44140625" style="58" customWidth="1"/>
    <col min="4" max="4" width="8.6640625" style="58" customWidth="1"/>
    <col min="5" max="5" width="8.88671875" style="58" hidden="1" customWidth="1"/>
    <col min="6" max="6" width="9.88671875" style="58" customWidth="1"/>
    <col min="7" max="7" width="10" style="58" customWidth="1"/>
    <col min="8" max="8" width="9" style="58" customWidth="1"/>
    <col min="9" max="9" width="11" style="58" customWidth="1"/>
    <col min="10" max="10" width="7.5546875" style="58" customWidth="1"/>
    <col min="11" max="11" width="8.88671875" style="58" customWidth="1"/>
    <col min="12" max="12" width="9.44140625" style="58" customWidth="1"/>
    <col min="13" max="13" width="9.88671875" style="58" hidden="1" customWidth="1"/>
    <col min="14" max="14" width="11.109375" style="58" customWidth="1"/>
    <col min="15" max="16384" width="9.109375" style="58"/>
  </cols>
  <sheetData>
    <row r="1" spans="1:16" x14ac:dyDescent="0.25">
      <c r="A1" s="118"/>
      <c r="B1" s="118"/>
      <c r="C1" s="118"/>
      <c r="D1" s="118"/>
      <c r="E1" s="118"/>
      <c r="F1" s="118" t="s">
        <v>651</v>
      </c>
      <c r="G1" s="118"/>
      <c r="H1" s="118"/>
      <c r="I1" s="118"/>
      <c r="J1" s="118"/>
      <c r="K1" s="118"/>
      <c r="L1" s="118"/>
      <c r="M1" s="118"/>
      <c r="N1" s="118"/>
    </row>
    <row r="2" spans="1:16" x14ac:dyDescent="0.25">
      <c r="A2" s="429" t="s">
        <v>632</v>
      </c>
      <c r="B2" s="426"/>
      <c r="C2" s="426"/>
      <c r="D2" s="426"/>
      <c r="E2" s="426"/>
      <c r="F2" s="426"/>
      <c r="G2" s="426"/>
      <c r="H2" s="426"/>
      <c r="I2" s="429" t="s">
        <v>32</v>
      </c>
      <c r="J2" s="426"/>
      <c r="K2" s="426"/>
      <c r="L2" s="427"/>
      <c r="M2" s="426"/>
      <c r="N2" s="426"/>
    </row>
    <row r="3" spans="1:16" x14ac:dyDescent="0.25">
      <c r="O3" s="120"/>
      <c r="P3" s="120"/>
    </row>
    <row r="4" spans="1:16" x14ac:dyDescent="0.25">
      <c r="A4" s="132" t="s">
        <v>1497</v>
      </c>
      <c r="O4" s="120"/>
      <c r="P4" s="120"/>
    </row>
    <row r="5" spans="1:16" ht="57" x14ac:dyDescent="0.25">
      <c r="A5" s="568" t="s">
        <v>327</v>
      </c>
      <c r="B5" s="568" t="s">
        <v>91</v>
      </c>
      <c r="C5" s="569" t="s">
        <v>336</v>
      </c>
      <c r="D5" s="569" t="s">
        <v>90</v>
      </c>
      <c r="E5" s="569" t="s">
        <v>424</v>
      </c>
      <c r="F5" s="570" t="s">
        <v>145</v>
      </c>
      <c r="G5" s="570" t="s">
        <v>39</v>
      </c>
      <c r="H5" s="570" t="s">
        <v>40</v>
      </c>
      <c r="I5" s="570" t="s">
        <v>1479</v>
      </c>
      <c r="J5" s="569" t="s">
        <v>337</v>
      </c>
      <c r="K5" s="569" t="s">
        <v>338</v>
      </c>
      <c r="L5" s="569" t="s">
        <v>339</v>
      </c>
      <c r="M5" s="571" t="s">
        <v>340</v>
      </c>
      <c r="N5" s="907" t="s">
        <v>387</v>
      </c>
    </row>
    <row r="6" spans="1:16" ht="13.2" x14ac:dyDescent="0.25">
      <c r="A6" s="564">
        <v>1</v>
      </c>
      <c r="B6" s="554" t="s">
        <v>838</v>
      </c>
      <c r="C6" s="555">
        <v>1</v>
      </c>
      <c r="D6" s="562">
        <f>'S6'!D18</f>
        <v>0</v>
      </c>
      <c r="E6" s="556"/>
      <c r="F6" s="555" t="s">
        <v>825</v>
      </c>
      <c r="G6" s="555" t="s">
        <v>825</v>
      </c>
      <c r="H6" s="555" t="s">
        <v>825</v>
      </c>
      <c r="I6" s="555">
        <v>0.37</v>
      </c>
      <c r="J6" s="555" t="s">
        <v>825</v>
      </c>
      <c r="K6" s="557">
        <f>'F1'!H9</f>
        <v>444.67492427999991</v>
      </c>
      <c r="L6" s="561">
        <f>K6</f>
        <v>444.67492427999991</v>
      </c>
      <c r="M6" s="565" t="e">
        <f>L6*10/D6</f>
        <v>#DIV/0!</v>
      </c>
      <c r="N6" s="866">
        <f>I6</f>
        <v>0.37</v>
      </c>
    </row>
    <row r="7" spans="1:16" ht="26.4" x14ac:dyDescent="0.25">
      <c r="A7" s="564">
        <v>2</v>
      </c>
      <c r="B7" s="558" t="s">
        <v>839</v>
      </c>
      <c r="C7" s="555">
        <v>1</v>
      </c>
      <c r="D7" s="562">
        <f>'S6'!D19</f>
        <v>0</v>
      </c>
      <c r="E7" s="556"/>
      <c r="F7" s="555" t="s">
        <v>825</v>
      </c>
      <c r="G7" s="555" t="s">
        <v>825</v>
      </c>
      <c r="H7" s="555" t="s">
        <v>825</v>
      </c>
      <c r="I7" s="555">
        <v>0.37</v>
      </c>
      <c r="J7" s="555" t="s">
        <v>825</v>
      </c>
      <c r="K7" s="557">
        <f>'F1'!H10</f>
        <v>19.313728260000001</v>
      </c>
      <c r="L7" s="561">
        <f>K7</f>
        <v>19.313728260000001</v>
      </c>
      <c r="M7" s="566" t="e">
        <f>L7*10/D7</f>
        <v>#DIV/0!</v>
      </c>
      <c r="N7" s="866">
        <f>I7</f>
        <v>0.37</v>
      </c>
    </row>
    <row r="8" spans="1:16" ht="13.2" x14ac:dyDescent="0.25">
      <c r="A8" s="559"/>
      <c r="B8" s="560" t="s">
        <v>177</v>
      </c>
      <c r="C8" s="555">
        <f>SUM(C6:C7)</f>
        <v>2</v>
      </c>
      <c r="D8" s="563">
        <f>SUM(D6:D7)</f>
        <v>0</v>
      </c>
      <c r="E8" s="555"/>
      <c r="F8" s="555">
        <f>SUM(F6:F7)</f>
        <v>0</v>
      </c>
      <c r="G8" s="555">
        <f t="shared" ref="G8:H8" si="0">SUM(G6:G7)</f>
        <v>0</v>
      </c>
      <c r="H8" s="555">
        <f t="shared" si="0"/>
        <v>0</v>
      </c>
      <c r="I8" s="555"/>
      <c r="J8" s="555">
        <f t="shared" ref="J8:L8" si="1">SUM(J6:J7)</f>
        <v>0</v>
      </c>
      <c r="K8" s="557">
        <f t="shared" si="1"/>
        <v>463.98865253999992</v>
      </c>
      <c r="L8" s="557">
        <f t="shared" si="1"/>
        <v>463.98865253999992</v>
      </c>
      <c r="M8" s="565" t="e">
        <f>L8*10/D8</f>
        <v>#DIV/0!</v>
      </c>
      <c r="N8" s="866"/>
    </row>
    <row r="9" spans="1:16" ht="13.2" x14ac:dyDescent="0.25">
      <c r="A9" s="6" t="s">
        <v>637</v>
      </c>
      <c r="B9" s="113"/>
      <c r="C9" s="113"/>
      <c r="D9" s="113"/>
      <c r="E9" s="113"/>
      <c r="F9" s="113"/>
      <c r="G9" s="113"/>
      <c r="H9" s="113"/>
      <c r="I9" s="113"/>
      <c r="J9" s="113"/>
      <c r="K9" s="113"/>
      <c r="L9" s="113"/>
      <c r="M9" s="113"/>
      <c r="N9" s="867"/>
    </row>
    <row r="11" spans="1:16" x14ac:dyDescent="0.25">
      <c r="A11" s="132" t="s">
        <v>1498</v>
      </c>
    </row>
    <row r="12" spans="1:16" ht="57" x14ac:dyDescent="0.25">
      <c r="A12" s="568" t="s">
        <v>327</v>
      </c>
      <c r="B12" s="568" t="s">
        <v>91</v>
      </c>
      <c r="C12" s="569" t="s">
        <v>336</v>
      </c>
      <c r="D12" s="569" t="s">
        <v>90</v>
      </c>
      <c r="E12" s="569" t="s">
        <v>424</v>
      </c>
      <c r="F12" s="570" t="s">
        <v>145</v>
      </c>
      <c r="G12" s="570" t="s">
        <v>39</v>
      </c>
      <c r="H12" s="570" t="s">
        <v>40</v>
      </c>
      <c r="I12" s="570" t="s">
        <v>1479</v>
      </c>
      <c r="J12" s="569" t="s">
        <v>337</v>
      </c>
      <c r="K12" s="569" t="s">
        <v>338</v>
      </c>
      <c r="L12" s="569" t="s">
        <v>339</v>
      </c>
      <c r="M12" s="571" t="s">
        <v>340</v>
      </c>
      <c r="N12" s="907" t="s">
        <v>387</v>
      </c>
    </row>
    <row r="13" spans="1:16" ht="13.2" x14ac:dyDescent="0.25">
      <c r="A13" s="564">
        <v>1</v>
      </c>
      <c r="B13" s="554" t="s">
        <v>838</v>
      </c>
      <c r="C13" s="555">
        <v>1</v>
      </c>
      <c r="D13" s="562">
        <f>'S6'!G18</f>
        <v>0</v>
      </c>
      <c r="E13" s="556"/>
      <c r="F13" s="555" t="s">
        <v>825</v>
      </c>
      <c r="G13" s="555" t="s">
        <v>825</v>
      </c>
      <c r="H13" s="555" t="s">
        <v>825</v>
      </c>
      <c r="I13" s="555">
        <v>0.38</v>
      </c>
      <c r="J13" s="555" t="s">
        <v>825</v>
      </c>
      <c r="K13" s="557">
        <f>'F1'!R9</f>
        <v>522.03828425719871</v>
      </c>
      <c r="L13" s="561">
        <f>K13</f>
        <v>522.03828425719871</v>
      </c>
      <c r="M13" s="565" t="e">
        <f>L13*10/D13</f>
        <v>#DIV/0!</v>
      </c>
      <c r="N13" s="866">
        <f>I13</f>
        <v>0.38</v>
      </c>
    </row>
    <row r="14" spans="1:16" ht="26.4" x14ac:dyDescent="0.25">
      <c r="A14" s="564">
        <v>2</v>
      </c>
      <c r="B14" s="558" t="s">
        <v>839</v>
      </c>
      <c r="C14" s="555">
        <v>1</v>
      </c>
      <c r="D14" s="562">
        <f>'S6'!G19</f>
        <v>0</v>
      </c>
      <c r="E14" s="556"/>
      <c r="F14" s="555" t="s">
        <v>825</v>
      </c>
      <c r="G14" s="555" t="s">
        <v>825</v>
      </c>
      <c r="H14" s="555" t="s">
        <v>825</v>
      </c>
      <c r="I14" s="555"/>
      <c r="J14" s="555" t="s">
        <v>825</v>
      </c>
      <c r="K14" s="557">
        <f>'F1'!R10</f>
        <v>24.468839129987654</v>
      </c>
      <c r="L14" s="561">
        <f>K14</f>
        <v>24.468839129987654</v>
      </c>
      <c r="M14" s="566" t="e">
        <f>L14*10/D14</f>
        <v>#DIV/0!</v>
      </c>
      <c r="N14" s="866">
        <f>I14</f>
        <v>0</v>
      </c>
    </row>
    <row r="15" spans="1:16" ht="13.2" x14ac:dyDescent="0.25">
      <c r="A15" s="559"/>
      <c r="B15" s="560" t="s">
        <v>177</v>
      </c>
      <c r="C15" s="555">
        <f>SUM(C13:C14)</f>
        <v>2</v>
      </c>
      <c r="D15" s="563">
        <f>SUM(D13:D14)</f>
        <v>0</v>
      </c>
      <c r="E15" s="555"/>
      <c r="F15" s="555">
        <f>SUM(F13:F14)</f>
        <v>0</v>
      </c>
      <c r="G15" s="555">
        <f t="shared" ref="G15:H15" si="2">SUM(G13:G14)</f>
        <v>0</v>
      </c>
      <c r="H15" s="555">
        <f t="shared" si="2"/>
        <v>0</v>
      </c>
      <c r="I15" s="555"/>
      <c r="J15" s="555">
        <f t="shared" ref="J15:L15" si="3">SUM(J13:J14)</f>
        <v>0</v>
      </c>
      <c r="K15" s="557">
        <f t="shared" si="3"/>
        <v>546.50712338718631</v>
      </c>
      <c r="L15" s="557">
        <f t="shared" si="3"/>
        <v>546.50712338718631</v>
      </c>
      <c r="M15" s="565" t="e">
        <f>L15*10/D15</f>
        <v>#DIV/0!</v>
      </c>
      <c r="N15" s="866"/>
    </row>
    <row r="16" spans="1:16" ht="13.2" x14ac:dyDescent="0.25">
      <c r="A16" s="6" t="s">
        <v>637</v>
      </c>
      <c r="B16" s="113"/>
      <c r="C16" s="113"/>
      <c r="D16" s="113"/>
      <c r="E16" s="113"/>
      <c r="F16" s="113"/>
      <c r="G16" s="113"/>
      <c r="H16" s="113"/>
      <c r="I16" s="113"/>
      <c r="J16" s="113"/>
      <c r="K16" s="113"/>
      <c r="L16" s="113"/>
      <c r="M16" s="113"/>
      <c r="N16" s="867"/>
    </row>
    <row r="17" spans="1:14" ht="13.2" x14ac:dyDescent="0.25">
      <c r="A17" s="6"/>
      <c r="B17" s="112"/>
      <c r="C17" s="112"/>
      <c r="D17" s="112"/>
      <c r="E17" s="112"/>
      <c r="F17" s="112"/>
      <c r="G17" s="112"/>
      <c r="H17" s="112"/>
      <c r="I17" s="112"/>
      <c r="J17" s="112"/>
      <c r="K17" s="112"/>
      <c r="L17" s="112"/>
      <c r="M17" s="112"/>
      <c r="N17" s="112"/>
    </row>
    <row r="18" spans="1:14" x14ac:dyDescent="0.25">
      <c r="A18" s="132" t="s">
        <v>1508</v>
      </c>
    </row>
    <row r="19" spans="1:14" ht="57" x14ac:dyDescent="0.25">
      <c r="A19" s="568" t="s">
        <v>327</v>
      </c>
      <c r="B19" s="568" t="s">
        <v>91</v>
      </c>
      <c r="C19" s="569" t="s">
        <v>336</v>
      </c>
      <c r="D19" s="569" t="s">
        <v>90</v>
      </c>
      <c r="E19" s="569" t="s">
        <v>424</v>
      </c>
      <c r="F19" s="570" t="s">
        <v>145</v>
      </c>
      <c r="G19" s="570" t="s">
        <v>39</v>
      </c>
      <c r="H19" s="570" t="s">
        <v>40</v>
      </c>
      <c r="I19" s="570" t="s">
        <v>1479</v>
      </c>
      <c r="J19" s="569" t="s">
        <v>337</v>
      </c>
      <c r="K19" s="569" t="s">
        <v>338</v>
      </c>
      <c r="L19" s="569" t="s">
        <v>339</v>
      </c>
      <c r="M19" s="571" t="s">
        <v>340</v>
      </c>
      <c r="N19" s="1009" t="s">
        <v>387</v>
      </c>
    </row>
    <row r="20" spans="1:14" ht="13.2" x14ac:dyDescent="0.25">
      <c r="A20" s="564">
        <v>1</v>
      </c>
      <c r="B20" s="554" t="s">
        <v>838</v>
      </c>
      <c r="C20" s="555">
        <v>1</v>
      </c>
      <c r="D20" s="562">
        <f>'S6'!G25</f>
        <v>0</v>
      </c>
      <c r="E20" s="556"/>
      <c r="F20" s="555" t="s">
        <v>825</v>
      </c>
      <c r="G20" s="555" t="s">
        <v>825</v>
      </c>
      <c r="H20" s="555" t="s">
        <v>825</v>
      </c>
      <c r="I20" s="555">
        <v>0.38</v>
      </c>
      <c r="J20" s="555" t="s">
        <v>825</v>
      </c>
      <c r="K20" s="557">
        <f>'F1'!AA9</f>
        <v>548.14019847005875</v>
      </c>
      <c r="L20" s="561">
        <f>K20</f>
        <v>548.14019847005875</v>
      </c>
      <c r="M20" s="565" t="e">
        <f>L20*10/D20</f>
        <v>#DIV/0!</v>
      </c>
      <c r="N20" s="866">
        <f>I20</f>
        <v>0.38</v>
      </c>
    </row>
    <row r="21" spans="1:14" ht="26.4" x14ac:dyDescent="0.25">
      <c r="A21" s="564">
        <v>2</v>
      </c>
      <c r="B21" s="558" t="s">
        <v>839</v>
      </c>
      <c r="C21" s="555">
        <v>1</v>
      </c>
      <c r="D21" s="562">
        <f>'S6'!G26</f>
        <v>0</v>
      </c>
      <c r="E21" s="556"/>
      <c r="F21" s="555" t="s">
        <v>825</v>
      </c>
      <c r="G21" s="555" t="s">
        <v>825</v>
      </c>
      <c r="H21" s="555" t="s">
        <v>825</v>
      </c>
      <c r="I21" s="555"/>
      <c r="J21" s="555" t="s">
        <v>825</v>
      </c>
      <c r="K21" s="557">
        <f>'F1'!AA10</f>
        <v>25.692281086487036</v>
      </c>
      <c r="L21" s="561">
        <f>K21</f>
        <v>25.692281086487036</v>
      </c>
      <c r="M21" s="566" t="e">
        <f>L21*10/D21</f>
        <v>#DIV/0!</v>
      </c>
      <c r="N21" s="866">
        <f>I21</f>
        <v>0</v>
      </c>
    </row>
    <row r="22" spans="1:14" ht="13.2" x14ac:dyDescent="0.25">
      <c r="A22" s="559"/>
      <c r="B22" s="560" t="s">
        <v>177</v>
      </c>
      <c r="C22" s="555">
        <f>SUM(C20:C21)</f>
        <v>2</v>
      </c>
      <c r="D22" s="563">
        <f>SUM(D20:D21)</f>
        <v>0</v>
      </c>
      <c r="E22" s="555"/>
      <c r="F22" s="555">
        <f>SUM(F20:F21)</f>
        <v>0</v>
      </c>
      <c r="G22" s="555">
        <f t="shared" ref="G22:H22" si="4">SUM(G20:G21)</f>
        <v>0</v>
      </c>
      <c r="H22" s="555">
        <f t="shared" si="4"/>
        <v>0</v>
      </c>
      <c r="I22" s="555"/>
      <c r="J22" s="555">
        <f t="shared" ref="J22:L22" si="5">SUM(J20:J21)</f>
        <v>0</v>
      </c>
      <c r="K22" s="557">
        <f>SUM(K20:K21)</f>
        <v>573.83247955654576</v>
      </c>
      <c r="L22" s="557">
        <f t="shared" si="5"/>
        <v>573.83247955654576</v>
      </c>
      <c r="M22" s="565" t="e">
        <f>L22*10/D22</f>
        <v>#DIV/0!</v>
      </c>
      <c r="N22" s="866"/>
    </row>
    <row r="23" spans="1:14" ht="13.2" x14ac:dyDescent="0.25">
      <c r="A23" s="6" t="s">
        <v>637</v>
      </c>
      <c r="B23" s="113"/>
      <c r="C23" s="113"/>
      <c r="D23" s="113"/>
      <c r="E23" s="113"/>
      <c r="F23" s="113"/>
      <c r="G23" s="113"/>
      <c r="H23" s="113"/>
      <c r="I23" s="113"/>
      <c r="J23" s="113"/>
      <c r="K23" s="113"/>
      <c r="L23" s="113"/>
      <c r="M23" s="113"/>
      <c r="N23" s="867"/>
    </row>
    <row r="24" spans="1:14" ht="13.2" x14ac:dyDescent="0.25">
      <c r="A24" s="6"/>
      <c r="B24" s="112"/>
      <c r="C24" s="112"/>
      <c r="D24" s="112"/>
      <c r="E24" s="112"/>
      <c r="F24" s="112"/>
      <c r="G24" s="112"/>
      <c r="H24" s="112"/>
      <c r="I24" s="112"/>
      <c r="J24" s="112"/>
      <c r="K24" s="112"/>
      <c r="L24" s="112"/>
      <c r="M24" s="112"/>
      <c r="N24" s="112"/>
    </row>
    <row r="25" spans="1:14" x14ac:dyDescent="0.25">
      <c r="A25" s="132" t="s">
        <v>1506</v>
      </c>
    </row>
    <row r="26" spans="1:14" ht="57" x14ac:dyDescent="0.25">
      <c r="A26" s="568" t="s">
        <v>327</v>
      </c>
      <c r="B26" s="568" t="s">
        <v>91</v>
      </c>
      <c r="C26" s="569" t="s">
        <v>336</v>
      </c>
      <c r="D26" s="569" t="s">
        <v>90</v>
      </c>
      <c r="E26" s="569" t="s">
        <v>424</v>
      </c>
      <c r="F26" s="570" t="s">
        <v>145</v>
      </c>
      <c r="G26" s="570" t="s">
        <v>39</v>
      </c>
      <c r="H26" s="570" t="s">
        <v>40</v>
      </c>
      <c r="I26" s="570" t="s">
        <v>1479</v>
      </c>
      <c r="J26" s="569" t="s">
        <v>337</v>
      </c>
      <c r="K26" s="569" t="s">
        <v>338</v>
      </c>
      <c r="L26" s="569" t="s">
        <v>339</v>
      </c>
      <c r="M26" s="571" t="s">
        <v>340</v>
      </c>
      <c r="N26" s="1110" t="s">
        <v>387</v>
      </c>
    </row>
    <row r="27" spans="1:14" ht="13.2" x14ac:dyDescent="0.25">
      <c r="A27" s="564">
        <v>1</v>
      </c>
      <c r="B27" s="554" t="s">
        <v>838</v>
      </c>
      <c r="C27" s="555">
        <v>1</v>
      </c>
      <c r="D27" s="562">
        <f>'S6'!G32</f>
        <v>0</v>
      </c>
      <c r="E27" s="556"/>
      <c r="F27" s="555" t="s">
        <v>825</v>
      </c>
      <c r="G27" s="555" t="s">
        <v>825</v>
      </c>
      <c r="H27" s="555" t="s">
        <v>825</v>
      </c>
      <c r="I27" s="555">
        <v>0.38</v>
      </c>
      <c r="J27" s="555" t="s">
        <v>825</v>
      </c>
      <c r="K27" s="557">
        <f>'F1'!AK9</f>
        <v>575.54720839356173</v>
      </c>
      <c r="L27" s="561">
        <f>K27</f>
        <v>575.54720839356173</v>
      </c>
      <c r="M27" s="565" t="e">
        <f>L27*10/D27</f>
        <v>#DIV/0!</v>
      </c>
      <c r="N27" s="866">
        <f>I27</f>
        <v>0.38</v>
      </c>
    </row>
    <row r="28" spans="1:14" ht="26.4" x14ac:dyDescent="0.25">
      <c r="A28" s="564">
        <v>2</v>
      </c>
      <c r="B28" s="558" t="s">
        <v>839</v>
      </c>
      <c r="C28" s="555">
        <v>1</v>
      </c>
      <c r="D28" s="562">
        <f>'S6'!G33</f>
        <v>0</v>
      </c>
      <c r="E28" s="556"/>
      <c r="F28" s="555" t="s">
        <v>825</v>
      </c>
      <c r="G28" s="555" t="s">
        <v>825</v>
      </c>
      <c r="H28" s="555" t="s">
        <v>825</v>
      </c>
      <c r="I28" s="555"/>
      <c r="J28" s="555" t="s">
        <v>825</v>
      </c>
      <c r="K28" s="557">
        <f>'F1'!AK10</f>
        <v>26.976895140811386</v>
      </c>
      <c r="L28" s="561">
        <f>K28</f>
        <v>26.976895140811386</v>
      </c>
      <c r="M28" s="566" t="e">
        <f>L28*10/D28</f>
        <v>#DIV/0!</v>
      </c>
      <c r="N28" s="866">
        <f>I28</f>
        <v>0</v>
      </c>
    </row>
    <row r="29" spans="1:14" ht="13.2" x14ac:dyDescent="0.25">
      <c r="A29" s="559"/>
      <c r="B29" s="560" t="s">
        <v>177</v>
      </c>
      <c r="C29" s="555">
        <f>SUM(C27:C28)</f>
        <v>2</v>
      </c>
      <c r="D29" s="563">
        <f>SUM(D27:D28)</f>
        <v>0</v>
      </c>
      <c r="E29" s="555"/>
      <c r="F29" s="555">
        <f>SUM(F27:F28)</f>
        <v>0</v>
      </c>
      <c r="G29" s="555">
        <f t="shared" ref="G29:H29" si="6">SUM(G27:G28)</f>
        <v>0</v>
      </c>
      <c r="H29" s="555">
        <f t="shared" si="6"/>
        <v>0</v>
      </c>
      <c r="I29" s="555"/>
      <c r="J29" s="555">
        <f t="shared" ref="J29" si="7">SUM(J27:J28)</f>
        <v>0</v>
      </c>
      <c r="K29" s="557">
        <f>SUM(K27:K28)</f>
        <v>602.52410353437313</v>
      </c>
      <c r="L29" s="557">
        <f t="shared" ref="L29" si="8">SUM(L27:L28)</f>
        <v>602.52410353437313</v>
      </c>
      <c r="M29" s="565" t="e">
        <f>L29*10/D29</f>
        <v>#DIV/0!</v>
      </c>
      <c r="N29" s="866"/>
    </row>
    <row r="30" spans="1:14" ht="13.2" x14ac:dyDescent="0.25">
      <c r="A30" s="6" t="s">
        <v>637</v>
      </c>
      <c r="B30" s="113"/>
      <c r="C30" s="113"/>
      <c r="D30" s="113"/>
      <c r="E30" s="113"/>
      <c r="F30" s="113"/>
      <c r="G30" s="113"/>
      <c r="H30" s="113"/>
      <c r="I30" s="113"/>
      <c r="J30" s="113"/>
      <c r="K30" s="113"/>
      <c r="L30" s="113"/>
      <c r="M30" s="113"/>
      <c r="N30" s="867"/>
    </row>
    <row r="32" spans="1:14" x14ac:dyDescent="0.25">
      <c r="A32" s="132" t="s">
        <v>1507</v>
      </c>
    </row>
    <row r="33" spans="1:14" ht="57" x14ac:dyDescent="0.25">
      <c r="A33" s="568" t="s">
        <v>327</v>
      </c>
      <c r="B33" s="568" t="s">
        <v>91</v>
      </c>
      <c r="C33" s="569" t="s">
        <v>336</v>
      </c>
      <c r="D33" s="569" t="s">
        <v>90</v>
      </c>
      <c r="E33" s="569" t="s">
        <v>424</v>
      </c>
      <c r="F33" s="570" t="s">
        <v>145</v>
      </c>
      <c r="G33" s="570" t="s">
        <v>39</v>
      </c>
      <c r="H33" s="570" t="s">
        <v>40</v>
      </c>
      <c r="I33" s="570" t="s">
        <v>1479</v>
      </c>
      <c r="J33" s="569" t="s">
        <v>337</v>
      </c>
      <c r="K33" s="569" t="s">
        <v>338</v>
      </c>
      <c r="L33" s="569" t="s">
        <v>339</v>
      </c>
      <c r="M33" s="571" t="s">
        <v>340</v>
      </c>
      <c r="N33" s="1110" t="s">
        <v>387</v>
      </c>
    </row>
    <row r="34" spans="1:14" ht="13.2" x14ac:dyDescent="0.25">
      <c r="A34" s="564">
        <v>1</v>
      </c>
      <c r="B34" s="554" t="s">
        <v>838</v>
      </c>
      <c r="C34" s="555">
        <v>1</v>
      </c>
      <c r="D34" s="562">
        <f>'S6'!G39</f>
        <v>0</v>
      </c>
      <c r="E34" s="556"/>
      <c r="F34" s="555" t="s">
        <v>825</v>
      </c>
      <c r="G34" s="555" t="s">
        <v>825</v>
      </c>
      <c r="H34" s="555" t="s">
        <v>825</v>
      </c>
      <c r="I34" s="555">
        <v>0.38</v>
      </c>
      <c r="J34" s="555" t="s">
        <v>825</v>
      </c>
      <c r="K34" s="557">
        <f>'F1'!AU9</f>
        <v>604.32456881323981</v>
      </c>
      <c r="L34" s="561">
        <f>K34</f>
        <v>604.32456881323981</v>
      </c>
      <c r="M34" s="565" t="e">
        <f>L34*10/D34</f>
        <v>#DIV/0!</v>
      </c>
      <c r="N34" s="866">
        <f>I34</f>
        <v>0.38</v>
      </c>
    </row>
    <row r="35" spans="1:14" ht="26.4" x14ac:dyDescent="0.25">
      <c r="A35" s="564">
        <v>2</v>
      </c>
      <c r="B35" s="558" t="s">
        <v>839</v>
      </c>
      <c r="C35" s="555">
        <v>1</v>
      </c>
      <c r="D35" s="562">
        <f>'S6'!G40</f>
        <v>0</v>
      </c>
      <c r="E35" s="556"/>
      <c r="F35" s="555" t="s">
        <v>825</v>
      </c>
      <c r="G35" s="555" t="s">
        <v>825</v>
      </c>
      <c r="H35" s="555" t="s">
        <v>825</v>
      </c>
      <c r="I35" s="555"/>
      <c r="J35" s="555" t="s">
        <v>825</v>
      </c>
      <c r="K35" s="557">
        <f>'F1'!AU10</f>
        <v>28.325739897851957</v>
      </c>
      <c r="L35" s="561">
        <f>K35</f>
        <v>28.325739897851957</v>
      </c>
      <c r="M35" s="566" t="e">
        <f>L35*10/D35</f>
        <v>#DIV/0!</v>
      </c>
      <c r="N35" s="866">
        <f>I35</f>
        <v>0</v>
      </c>
    </row>
    <row r="36" spans="1:14" ht="13.2" x14ac:dyDescent="0.25">
      <c r="A36" s="559"/>
      <c r="B36" s="560" t="s">
        <v>177</v>
      </c>
      <c r="C36" s="555">
        <f>SUM(C34:C35)</f>
        <v>2</v>
      </c>
      <c r="D36" s="563">
        <f>SUM(D34:D35)</f>
        <v>0</v>
      </c>
      <c r="E36" s="555"/>
      <c r="F36" s="555">
        <f>SUM(F34:F35)</f>
        <v>0</v>
      </c>
      <c r="G36" s="555">
        <f t="shared" ref="G36:H36" si="9">SUM(G34:G35)</f>
        <v>0</v>
      </c>
      <c r="H36" s="555">
        <f t="shared" si="9"/>
        <v>0</v>
      </c>
      <c r="I36" s="555"/>
      <c r="J36" s="555">
        <f t="shared" ref="J36" si="10">SUM(J34:J35)</f>
        <v>0</v>
      </c>
      <c r="K36" s="557">
        <f>SUM(K34:K35)</f>
        <v>632.65030871109172</v>
      </c>
      <c r="L36" s="557">
        <f t="shared" ref="L36" si="11">SUM(L34:L35)</f>
        <v>632.65030871109172</v>
      </c>
      <c r="M36" s="565" t="e">
        <f>L36*10/D36</f>
        <v>#DIV/0!</v>
      </c>
      <c r="N36" s="866"/>
    </row>
    <row r="37" spans="1:14" ht="13.2" x14ac:dyDescent="0.25">
      <c r="A37" s="6" t="s">
        <v>637</v>
      </c>
      <c r="B37" s="113"/>
      <c r="C37" s="113"/>
      <c r="D37" s="113"/>
      <c r="E37" s="113"/>
      <c r="F37" s="113"/>
      <c r="G37" s="113"/>
      <c r="H37" s="113"/>
      <c r="I37" s="113"/>
      <c r="J37" s="113"/>
      <c r="K37" s="113"/>
      <c r="L37" s="113"/>
      <c r="M37" s="113"/>
      <c r="N37" s="867"/>
    </row>
    <row r="39" spans="1:14" x14ac:dyDescent="0.25">
      <c r="A39" s="132" t="s">
        <v>1509</v>
      </c>
    </row>
    <row r="40" spans="1:14" ht="57" x14ac:dyDescent="0.25">
      <c r="A40" s="568" t="s">
        <v>327</v>
      </c>
      <c r="B40" s="568" t="s">
        <v>91</v>
      </c>
      <c r="C40" s="569" t="s">
        <v>336</v>
      </c>
      <c r="D40" s="569" t="s">
        <v>90</v>
      </c>
      <c r="E40" s="569" t="s">
        <v>424</v>
      </c>
      <c r="F40" s="570" t="s">
        <v>145</v>
      </c>
      <c r="G40" s="570" t="s">
        <v>39</v>
      </c>
      <c r="H40" s="570" t="s">
        <v>40</v>
      </c>
      <c r="I40" s="570" t="s">
        <v>1479</v>
      </c>
      <c r="J40" s="569" t="s">
        <v>337</v>
      </c>
      <c r="K40" s="569" t="s">
        <v>338</v>
      </c>
      <c r="L40" s="569" t="s">
        <v>339</v>
      </c>
      <c r="M40" s="571" t="s">
        <v>340</v>
      </c>
      <c r="N40" s="1110" t="s">
        <v>387</v>
      </c>
    </row>
    <row r="41" spans="1:14" ht="13.2" x14ac:dyDescent="0.25">
      <c r="A41" s="564">
        <v>1</v>
      </c>
      <c r="B41" s="554" t="s">
        <v>838</v>
      </c>
      <c r="C41" s="555">
        <v>1</v>
      </c>
      <c r="D41" s="562">
        <f>'S6'!G46</f>
        <v>0</v>
      </c>
      <c r="E41" s="556"/>
      <c r="F41" s="555" t="s">
        <v>825</v>
      </c>
      <c r="G41" s="555" t="s">
        <v>825</v>
      </c>
      <c r="H41" s="555" t="s">
        <v>825</v>
      </c>
      <c r="I41" s="555">
        <v>0.38</v>
      </c>
      <c r="J41" s="555" t="s">
        <v>825</v>
      </c>
      <c r="K41" s="557">
        <f>'F1'!BE9</f>
        <v>634.54079725390181</v>
      </c>
      <c r="L41" s="561">
        <f>K41</f>
        <v>634.54079725390181</v>
      </c>
      <c r="M41" s="565" t="e">
        <f>L41*10/D41</f>
        <v>#DIV/0!</v>
      </c>
      <c r="N41" s="866">
        <f>I41</f>
        <v>0.38</v>
      </c>
    </row>
    <row r="42" spans="1:14" ht="26.4" x14ac:dyDescent="0.25">
      <c r="A42" s="564">
        <v>2</v>
      </c>
      <c r="B42" s="558" t="s">
        <v>839</v>
      </c>
      <c r="C42" s="555">
        <v>1</v>
      </c>
      <c r="D42" s="562">
        <f>'S6'!G47</f>
        <v>0</v>
      </c>
      <c r="E42" s="556"/>
      <c r="F42" s="555" t="s">
        <v>825</v>
      </c>
      <c r="G42" s="555" t="s">
        <v>825</v>
      </c>
      <c r="H42" s="555" t="s">
        <v>825</v>
      </c>
      <c r="I42" s="555"/>
      <c r="J42" s="555" t="s">
        <v>825</v>
      </c>
      <c r="K42" s="557">
        <f>'F1'!BE10</f>
        <v>29.742026892744558</v>
      </c>
      <c r="L42" s="561">
        <f>K42</f>
        <v>29.742026892744558</v>
      </c>
      <c r="M42" s="566" t="e">
        <f>L42*10/D42</f>
        <v>#DIV/0!</v>
      </c>
      <c r="N42" s="866">
        <f>I42</f>
        <v>0</v>
      </c>
    </row>
    <row r="43" spans="1:14" ht="13.2" x14ac:dyDescent="0.25">
      <c r="A43" s="559"/>
      <c r="B43" s="560" t="s">
        <v>177</v>
      </c>
      <c r="C43" s="555">
        <f>SUM(C41:C42)</f>
        <v>2</v>
      </c>
      <c r="D43" s="563">
        <f>SUM(D41:D42)</f>
        <v>0</v>
      </c>
      <c r="E43" s="555"/>
      <c r="F43" s="555">
        <f>SUM(F41:F42)</f>
        <v>0</v>
      </c>
      <c r="G43" s="555">
        <f t="shared" ref="G43:H43" si="12">SUM(G41:G42)</f>
        <v>0</v>
      </c>
      <c r="H43" s="555">
        <f t="shared" si="12"/>
        <v>0</v>
      </c>
      <c r="I43" s="555"/>
      <c r="J43" s="555">
        <f t="shared" ref="J43" si="13">SUM(J41:J42)</f>
        <v>0</v>
      </c>
      <c r="K43" s="557">
        <f>SUM(K41:K42)</f>
        <v>664.28282414664636</v>
      </c>
      <c r="L43" s="557">
        <f t="shared" ref="L43" si="14">SUM(L41:L42)</f>
        <v>664.28282414664636</v>
      </c>
      <c r="M43" s="565" t="e">
        <f>L43*10/D43</f>
        <v>#DIV/0!</v>
      </c>
      <c r="N43" s="866"/>
    </row>
    <row r="44" spans="1:14" ht="13.2" x14ac:dyDescent="0.25">
      <c r="A44" s="6" t="s">
        <v>637</v>
      </c>
      <c r="B44" s="113"/>
      <c r="C44" s="113"/>
      <c r="D44" s="113"/>
      <c r="E44" s="113"/>
      <c r="F44" s="113"/>
      <c r="G44" s="113"/>
      <c r="H44" s="113"/>
      <c r="I44" s="113"/>
      <c r="J44" s="113"/>
      <c r="K44" s="113"/>
      <c r="L44" s="113"/>
      <c r="M44" s="113"/>
      <c r="N44" s="867"/>
    </row>
    <row r="46" spans="1:14" x14ac:dyDescent="0.25">
      <c r="A46" s="132" t="s">
        <v>1511</v>
      </c>
    </row>
    <row r="47" spans="1:14" ht="57" x14ac:dyDescent="0.25">
      <c r="A47" s="568" t="s">
        <v>327</v>
      </c>
      <c r="B47" s="568" t="s">
        <v>91</v>
      </c>
      <c r="C47" s="569" t="s">
        <v>336</v>
      </c>
      <c r="D47" s="569" t="s">
        <v>90</v>
      </c>
      <c r="E47" s="569" t="s">
        <v>424</v>
      </c>
      <c r="F47" s="570" t="s">
        <v>145</v>
      </c>
      <c r="G47" s="570" t="s">
        <v>39</v>
      </c>
      <c r="H47" s="570" t="s">
        <v>40</v>
      </c>
      <c r="I47" s="570" t="s">
        <v>1479</v>
      </c>
      <c r="J47" s="569" t="s">
        <v>337</v>
      </c>
      <c r="K47" s="569" t="s">
        <v>338</v>
      </c>
      <c r="L47" s="569" t="s">
        <v>339</v>
      </c>
      <c r="M47" s="571" t="s">
        <v>340</v>
      </c>
      <c r="N47" s="1110" t="s">
        <v>387</v>
      </c>
    </row>
    <row r="48" spans="1:14" ht="13.2" x14ac:dyDescent="0.25">
      <c r="A48" s="564">
        <v>1</v>
      </c>
      <c r="B48" s="554" t="s">
        <v>838</v>
      </c>
      <c r="C48" s="555">
        <v>1</v>
      </c>
      <c r="D48" s="562">
        <f>'S6'!G53</f>
        <v>0</v>
      </c>
      <c r="E48" s="556"/>
      <c r="F48" s="555" t="s">
        <v>825</v>
      </c>
      <c r="G48" s="555" t="s">
        <v>825</v>
      </c>
      <c r="H48" s="555" t="s">
        <v>825</v>
      </c>
      <c r="I48" s="555">
        <v>0.38</v>
      </c>
      <c r="J48" s="555" t="s">
        <v>825</v>
      </c>
      <c r="K48" s="557">
        <f>'F1'!BO9</f>
        <v>666.26783711659687</v>
      </c>
      <c r="L48" s="561">
        <f>K48</f>
        <v>666.26783711659687</v>
      </c>
      <c r="M48" s="565" t="e">
        <f>L48*10/D48</f>
        <v>#DIV/0!</v>
      </c>
      <c r="N48" s="866">
        <f>I48</f>
        <v>0.38</v>
      </c>
    </row>
    <row r="49" spans="1:14" ht="26.4" x14ac:dyDescent="0.25">
      <c r="A49" s="564">
        <v>2</v>
      </c>
      <c r="B49" s="558" t="s">
        <v>839</v>
      </c>
      <c r="C49" s="555">
        <v>1</v>
      </c>
      <c r="D49" s="562">
        <f>'S6'!G54</f>
        <v>0</v>
      </c>
      <c r="E49" s="556"/>
      <c r="F49" s="555" t="s">
        <v>825</v>
      </c>
      <c r="G49" s="555" t="s">
        <v>825</v>
      </c>
      <c r="H49" s="555" t="s">
        <v>825</v>
      </c>
      <c r="I49" s="555"/>
      <c r="J49" s="555" t="s">
        <v>825</v>
      </c>
      <c r="K49" s="557">
        <f>'F1'!BO10</f>
        <v>31.229128237381786</v>
      </c>
      <c r="L49" s="561">
        <f>K49</f>
        <v>31.229128237381786</v>
      </c>
      <c r="M49" s="566" t="e">
        <f>L49*10/D49</f>
        <v>#DIV/0!</v>
      </c>
      <c r="N49" s="866">
        <f>I49</f>
        <v>0</v>
      </c>
    </row>
    <row r="50" spans="1:14" ht="13.2" x14ac:dyDescent="0.25">
      <c r="A50" s="559"/>
      <c r="B50" s="560" t="s">
        <v>177</v>
      </c>
      <c r="C50" s="555">
        <f>SUM(C48:C49)</f>
        <v>2</v>
      </c>
      <c r="D50" s="563">
        <f>SUM(D48:D49)</f>
        <v>0</v>
      </c>
      <c r="E50" s="555"/>
      <c r="F50" s="555">
        <f>SUM(F48:F49)</f>
        <v>0</v>
      </c>
      <c r="G50" s="555">
        <f t="shared" ref="G50:H50" si="15">SUM(G48:G49)</f>
        <v>0</v>
      </c>
      <c r="H50" s="555">
        <f t="shared" si="15"/>
        <v>0</v>
      </c>
      <c r="I50" s="555"/>
      <c r="J50" s="555">
        <f t="shared" ref="J50" si="16">SUM(J48:J49)</f>
        <v>0</v>
      </c>
      <c r="K50" s="557">
        <f>SUM(K48:K49)</f>
        <v>697.49696535397868</v>
      </c>
      <c r="L50" s="557">
        <f t="shared" ref="L50" si="17">SUM(L48:L49)</f>
        <v>697.49696535397868</v>
      </c>
      <c r="M50" s="565" t="e">
        <f>L50*10/D50</f>
        <v>#DIV/0!</v>
      </c>
      <c r="N50" s="866"/>
    </row>
    <row r="51" spans="1:14" ht="13.2" x14ac:dyDescent="0.25">
      <c r="A51" s="6" t="s">
        <v>637</v>
      </c>
      <c r="B51" s="113"/>
      <c r="C51" s="113"/>
      <c r="D51" s="113"/>
      <c r="E51" s="113"/>
      <c r="F51" s="113"/>
      <c r="G51" s="113"/>
      <c r="H51" s="113"/>
      <c r="I51" s="113"/>
      <c r="J51" s="113"/>
      <c r="K51" s="113"/>
      <c r="L51" s="113"/>
      <c r="M51" s="113"/>
      <c r="N51" s="867"/>
    </row>
  </sheetData>
  <customSheetViews>
    <customSheetView guid="{83C0530C-7214-41FC-893B-10123BBDE999}" scale="60" showPageBreaks="1" view="pageBreakPreview" showRuler="0">
      <selection activeCell="C32" sqref="C32"/>
      <pageMargins left="0.28999999999999998" right="0.17" top="1" bottom="1" header="0.5" footer="0.5"/>
      <pageSetup scale="75" orientation="landscape" r:id="rId1"/>
      <headerFooter alignWithMargins="0"/>
    </customSheetView>
  </customSheetViews>
  <phoneticPr fontId="0" type="noConversion"/>
  <printOptions horizontalCentered="1"/>
  <pageMargins left="0.28999999999999998" right="0.17" top="1" bottom="1" header="0.5" footer="0.5"/>
  <pageSetup paperSize="9" scale="88" orientation="landscape" r:id="rId2"/>
  <headerFooter alignWithMargins="0"/>
  <legacyDrawing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P9"/>
  <sheetViews>
    <sheetView view="pageBreakPreview" zoomScaleNormal="100" workbookViewId="0">
      <selection activeCell="A4" sqref="A4"/>
    </sheetView>
  </sheetViews>
  <sheetFormatPr defaultColWidth="9.109375" defaultRowHeight="10.199999999999999" x14ac:dyDescent="0.2"/>
  <cols>
    <col min="1" max="1" width="5.33203125" style="79" customWidth="1"/>
    <col min="2" max="2" width="17.88671875" style="79" customWidth="1"/>
    <col min="3" max="3" width="5.44140625" style="79" customWidth="1"/>
    <col min="4" max="4" width="8.44140625" style="79" customWidth="1"/>
    <col min="5" max="5" width="8.6640625" style="79" customWidth="1"/>
    <col min="6" max="6" width="11.88671875" style="79" customWidth="1"/>
    <col min="7" max="7" width="9.44140625" style="79" customWidth="1"/>
    <col min="8" max="8" width="9" style="79" customWidth="1"/>
    <col min="9" max="9" width="11.5546875" style="79" customWidth="1"/>
    <col min="10" max="10" width="7.88671875" style="79" customWidth="1"/>
    <col min="11" max="11" width="8.88671875" style="79" customWidth="1"/>
    <col min="12" max="12" width="10.33203125" style="79" customWidth="1"/>
    <col min="13" max="13" width="9" style="79" customWidth="1"/>
    <col min="14" max="14" width="11.33203125" style="79" customWidth="1"/>
    <col min="15" max="15" width="12.33203125" style="79" customWidth="1"/>
    <col min="16" max="16384" width="9.109375" style="79"/>
  </cols>
  <sheetData>
    <row r="1" spans="1:16" ht="12.6" customHeight="1" x14ac:dyDescent="0.2">
      <c r="A1" s="1310" t="s">
        <v>651</v>
      </c>
      <c r="B1" s="1310"/>
      <c r="C1" s="1310"/>
      <c r="D1" s="1310"/>
      <c r="E1" s="1310"/>
      <c r="F1" s="1310"/>
      <c r="G1" s="1310"/>
      <c r="H1" s="1310"/>
      <c r="I1" s="1310"/>
      <c r="J1" s="1310"/>
      <c r="K1" s="1310"/>
      <c r="L1" s="1310"/>
      <c r="M1" s="1310"/>
      <c r="N1" s="1310"/>
      <c r="O1" s="1310"/>
      <c r="P1" s="1310"/>
    </row>
    <row r="2" spans="1:16" x14ac:dyDescent="0.2">
      <c r="A2" s="436" t="s">
        <v>633</v>
      </c>
      <c r="B2" s="437"/>
      <c r="C2" s="437"/>
      <c r="D2" s="437"/>
      <c r="E2" s="437"/>
      <c r="F2" s="437"/>
      <c r="G2" s="437"/>
      <c r="H2" s="437"/>
      <c r="I2" s="437"/>
      <c r="J2" s="437"/>
      <c r="K2" s="437"/>
      <c r="L2" s="438"/>
      <c r="M2" s="437"/>
      <c r="N2" s="437"/>
      <c r="O2" s="438" t="s">
        <v>649</v>
      </c>
      <c r="P2" s="437"/>
    </row>
    <row r="3" spans="1:16" x14ac:dyDescent="0.2">
      <c r="A3" s="567" t="s">
        <v>667</v>
      </c>
    </row>
    <row r="4" spans="1:16" s="574" customFormat="1" ht="53.1" customHeight="1" x14ac:dyDescent="0.25">
      <c r="A4" s="572" t="s">
        <v>327</v>
      </c>
      <c r="B4" s="572" t="s">
        <v>91</v>
      </c>
      <c r="C4" s="573" t="s">
        <v>336</v>
      </c>
      <c r="D4" s="573" t="s">
        <v>90</v>
      </c>
      <c r="E4" s="573" t="s">
        <v>424</v>
      </c>
      <c r="F4" s="573" t="s">
        <v>145</v>
      </c>
      <c r="G4" s="573" t="s">
        <v>39</v>
      </c>
      <c r="H4" s="573" t="s">
        <v>40</v>
      </c>
      <c r="I4" s="573" t="s">
        <v>840</v>
      </c>
      <c r="J4" s="572" t="s">
        <v>337</v>
      </c>
      <c r="K4" s="572" t="s">
        <v>338</v>
      </c>
      <c r="L4" s="572" t="s">
        <v>339</v>
      </c>
      <c r="M4" s="572" t="s">
        <v>341</v>
      </c>
      <c r="N4" s="572" t="s">
        <v>387</v>
      </c>
      <c r="O4" s="572" t="s">
        <v>342</v>
      </c>
      <c r="P4" s="572" t="s">
        <v>343</v>
      </c>
    </row>
    <row r="5" spans="1:16" s="111" customFormat="1" ht="12.75" customHeight="1" x14ac:dyDescent="0.2">
      <c r="A5" s="128"/>
      <c r="B5" s="129"/>
      <c r="C5" s="130"/>
      <c r="D5" s="131"/>
      <c r="E5" s="130"/>
      <c r="F5" s="130"/>
      <c r="G5" s="130"/>
      <c r="H5" s="130"/>
      <c r="I5" s="130"/>
      <c r="J5" s="130"/>
      <c r="K5" s="130"/>
      <c r="L5" s="131"/>
      <c r="M5" s="131"/>
      <c r="N5" s="131"/>
      <c r="O5" s="131"/>
      <c r="P5" s="131"/>
    </row>
    <row r="6" spans="1:16" ht="13.2" x14ac:dyDescent="0.2">
      <c r="A6" s="564">
        <v>1</v>
      </c>
      <c r="B6" s="554" t="s">
        <v>838</v>
      </c>
      <c r="C6" s="1301" t="s">
        <v>823</v>
      </c>
      <c r="D6" s="1302"/>
      <c r="E6" s="1302"/>
      <c r="F6" s="1302"/>
      <c r="G6" s="1302"/>
      <c r="H6" s="1302"/>
      <c r="I6" s="1302"/>
      <c r="J6" s="1302"/>
      <c r="K6" s="1302"/>
      <c r="L6" s="1302"/>
      <c r="M6" s="1302"/>
      <c r="N6" s="1302"/>
      <c r="O6" s="1302"/>
      <c r="P6" s="1303"/>
    </row>
    <row r="7" spans="1:16" ht="26.4" x14ac:dyDescent="0.2">
      <c r="A7" s="564">
        <v>2</v>
      </c>
      <c r="B7" s="558" t="s">
        <v>839</v>
      </c>
      <c r="C7" s="1304"/>
      <c r="D7" s="1305"/>
      <c r="E7" s="1305"/>
      <c r="F7" s="1305"/>
      <c r="G7" s="1305"/>
      <c r="H7" s="1305"/>
      <c r="I7" s="1305"/>
      <c r="J7" s="1305"/>
      <c r="K7" s="1305"/>
      <c r="L7" s="1305"/>
      <c r="M7" s="1305"/>
      <c r="N7" s="1305"/>
      <c r="O7" s="1305"/>
      <c r="P7" s="1306"/>
    </row>
    <row r="8" spans="1:16" ht="12.9" customHeight="1" x14ac:dyDescent="0.2">
      <c r="A8" s="559"/>
      <c r="B8" s="560" t="s">
        <v>177</v>
      </c>
      <c r="C8" s="1307"/>
      <c r="D8" s="1308"/>
      <c r="E8" s="1308"/>
      <c r="F8" s="1308"/>
      <c r="G8" s="1308"/>
      <c r="H8" s="1308"/>
      <c r="I8" s="1308"/>
      <c r="J8" s="1308"/>
      <c r="K8" s="1308"/>
      <c r="L8" s="1308"/>
      <c r="M8" s="1308"/>
      <c r="N8" s="1308"/>
      <c r="O8" s="1308"/>
      <c r="P8" s="1309"/>
    </row>
    <row r="9" spans="1:16" ht="13.2" x14ac:dyDescent="0.2">
      <c r="A9" s="1311" t="s">
        <v>637</v>
      </c>
      <c r="B9" s="1311"/>
      <c r="C9" s="1311"/>
      <c r="D9" s="1311"/>
      <c r="E9" s="1311"/>
      <c r="F9" s="1311"/>
      <c r="G9" s="1311"/>
      <c r="H9" s="1311"/>
      <c r="I9" s="1311"/>
      <c r="J9" s="1311"/>
      <c r="K9" s="1311"/>
      <c r="L9" s="1311"/>
      <c r="M9" s="1311"/>
      <c r="N9" s="1311"/>
      <c r="O9" s="1311"/>
      <c r="P9" s="1312"/>
    </row>
  </sheetData>
  <customSheetViews>
    <customSheetView guid="{83C0530C-7214-41FC-893B-10123BBDE999}" scale="60" showPageBreaks="1" view="pageBreakPreview" showRuler="0">
      <selection activeCell="C32" sqref="C32"/>
      <pageMargins left="0.28999999999999998" right="0.23" top="1" bottom="1" header="0.5" footer="0.5"/>
      <pageSetup scale="87" orientation="landscape" r:id="rId1"/>
      <headerFooter alignWithMargins="0"/>
    </customSheetView>
  </customSheetViews>
  <mergeCells count="3">
    <mergeCell ref="C6:P8"/>
    <mergeCell ref="A1:P1"/>
    <mergeCell ref="A9:P9"/>
  </mergeCells>
  <phoneticPr fontId="0" type="noConversion"/>
  <pageMargins left="0.28999999999999998" right="0.23" top="1" bottom="1" header="0.5" footer="0.5"/>
  <pageSetup scale="85" orientation="landscape" r:id="rId2"/>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G36"/>
  <sheetViews>
    <sheetView view="pageBreakPreview" zoomScale="70" zoomScaleNormal="80" zoomScaleSheetLayoutView="70" workbookViewId="0">
      <selection activeCell="D5" sqref="D5"/>
    </sheetView>
  </sheetViews>
  <sheetFormatPr defaultColWidth="9.109375" defaultRowHeight="13.2" x14ac:dyDescent="0.25"/>
  <cols>
    <col min="1" max="1" width="5" style="1" customWidth="1"/>
    <col min="2" max="2" width="5.6640625" style="1" customWidth="1"/>
    <col min="3" max="3" width="41.33203125" style="69" customWidth="1"/>
    <col min="4" max="4" width="28" style="1" customWidth="1"/>
    <col min="5" max="7" width="10.5546875" style="1" hidden="1" customWidth="1"/>
    <col min="8" max="16384" width="9.109375" style="1"/>
  </cols>
  <sheetData>
    <row r="1" spans="1:7" x14ac:dyDescent="0.25">
      <c r="A1" s="1210" t="s">
        <v>651</v>
      </c>
      <c r="B1" s="1210"/>
      <c r="C1" s="1210"/>
      <c r="D1" s="1210"/>
      <c r="E1" s="1210"/>
      <c r="F1" s="1210"/>
      <c r="G1" s="1210"/>
    </row>
    <row r="2" spans="1:7" x14ac:dyDescent="0.25">
      <c r="A2" s="576" t="s">
        <v>440</v>
      </c>
      <c r="B2" s="435"/>
      <c r="C2" s="543" t="s">
        <v>386</v>
      </c>
      <c r="D2" s="543" t="s">
        <v>386</v>
      </c>
      <c r="E2" s="432"/>
      <c r="F2" s="433"/>
      <c r="G2" s="422"/>
    </row>
    <row r="3" spans="1:7" ht="13.8" thickBot="1" x14ac:dyDescent="0.3">
      <c r="C3" s="577" t="s">
        <v>240</v>
      </c>
    </row>
    <row r="4" spans="1:7" ht="15.9" customHeight="1" thickBot="1" x14ac:dyDescent="0.3">
      <c r="A4" s="301"/>
      <c r="B4" s="302"/>
      <c r="C4" s="236" t="s">
        <v>186</v>
      </c>
      <c r="D4" s="369" t="s">
        <v>667</v>
      </c>
      <c r="E4" s="369" t="s">
        <v>667</v>
      </c>
      <c r="F4" s="370" t="s">
        <v>668</v>
      </c>
      <c r="G4" s="575" t="s">
        <v>669</v>
      </c>
    </row>
    <row r="5" spans="1:7" ht="15.9" customHeight="1" x14ac:dyDescent="0.25">
      <c r="A5" s="59"/>
      <c r="B5" s="220"/>
      <c r="C5" s="218"/>
      <c r="D5" s="218"/>
      <c r="E5" s="218"/>
      <c r="F5" s="218"/>
      <c r="G5" s="218"/>
    </row>
    <row r="6" spans="1:7" ht="15.9" customHeight="1" x14ac:dyDescent="0.25">
      <c r="A6" s="153" t="s">
        <v>188</v>
      </c>
      <c r="B6" s="94" t="s">
        <v>475</v>
      </c>
      <c r="C6" s="50"/>
      <c r="D6" s="1313" t="s">
        <v>841</v>
      </c>
      <c r="E6" s="50"/>
      <c r="F6" s="50"/>
      <c r="G6" s="50"/>
    </row>
    <row r="7" spans="1:7" ht="15.9" customHeight="1" x14ac:dyDescent="0.25">
      <c r="A7" s="40"/>
      <c r="B7" s="91">
        <v>1</v>
      </c>
      <c r="C7" s="90" t="s">
        <v>241</v>
      </c>
      <c r="D7" s="1314"/>
      <c r="E7" s="92"/>
      <c r="F7" s="92"/>
      <c r="G7" s="92"/>
    </row>
    <row r="8" spans="1:7" ht="15.9" customHeight="1" x14ac:dyDescent="0.25">
      <c r="A8" s="40"/>
      <c r="B8" s="91">
        <v>2</v>
      </c>
      <c r="C8" s="90" t="s">
        <v>242</v>
      </c>
      <c r="D8" s="1314"/>
      <c r="E8" s="93"/>
      <c r="F8" s="92"/>
      <c r="G8" s="92"/>
    </row>
    <row r="9" spans="1:7" ht="15.9" customHeight="1" x14ac:dyDescent="0.25">
      <c r="A9" s="40"/>
      <c r="B9" s="91">
        <v>3</v>
      </c>
      <c r="C9" s="90" t="s">
        <v>245</v>
      </c>
      <c r="D9" s="1314"/>
      <c r="E9" s="93"/>
      <c r="F9" s="92"/>
      <c r="G9" s="92"/>
    </row>
    <row r="10" spans="1:7" ht="15.9" customHeight="1" x14ac:dyDescent="0.25">
      <c r="A10" s="40"/>
      <c r="B10" s="91">
        <v>4</v>
      </c>
      <c r="C10" s="90" t="s">
        <v>486</v>
      </c>
      <c r="D10" s="1314"/>
      <c r="E10" s="13"/>
      <c r="F10" s="95"/>
      <c r="G10" s="95"/>
    </row>
    <row r="11" spans="1:7" ht="15.9" customHeight="1" x14ac:dyDescent="0.25">
      <c r="A11" s="40"/>
      <c r="B11" s="96">
        <v>5</v>
      </c>
      <c r="C11" s="97" t="s">
        <v>487</v>
      </c>
      <c r="D11" s="1314"/>
      <c r="E11" s="37"/>
      <c r="F11" s="98"/>
      <c r="G11" s="98"/>
    </row>
    <row r="12" spans="1:7" ht="15.9" customHeight="1" x14ac:dyDescent="0.25">
      <c r="A12" s="40"/>
      <c r="B12" s="96"/>
      <c r="C12" s="97"/>
      <c r="D12" s="1314"/>
      <c r="E12" s="37"/>
      <c r="F12" s="98"/>
      <c r="G12" s="98"/>
    </row>
    <row r="13" spans="1:7" x14ac:dyDescent="0.25">
      <c r="A13" s="153" t="s">
        <v>189</v>
      </c>
      <c r="B13" s="94" t="s">
        <v>476</v>
      </c>
      <c r="C13" s="50"/>
      <c r="D13" s="1314"/>
      <c r="E13" s="2"/>
      <c r="F13" s="2"/>
      <c r="G13" s="2"/>
    </row>
    <row r="14" spans="1:7" x14ac:dyDescent="0.25">
      <c r="A14" s="40"/>
      <c r="B14" s="91">
        <v>1</v>
      </c>
      <c r="C14" s="90" t="s">
        <v>241</v>
      </c>
      <c r="D14" s="1314"/>
      <c r="E14" s="2"/>
      <c r="F14" s="2"/>
      <c r="G14" s="2"/>
    </row>
    <row r="15" spans="1:7" x14ac:dyDescent="0.25">
      <c r="A15" s="40"/>
      <c r="B15" s="91">
        <v>2</v>
      </c>
      <c r="C15" s="90" t="s">
        <v>242</v>
      </c>
      <c r="D15" s="1314"/>
      <c r="E15" s="54"/>
      <c r="F15" s="54"/>
      <c r="G15" s="54"/>
    </row>
    <row r="16" spans="1:7" x14ac:dyDescent="0.25">
      <c r="A16" s="40"/>
      <c r="B16" s="91">
        <v>3</v>
      </c>
      <c r="C16" s="90" t="s">
        <v>245</v>
      </c>
      <c r="D16" s="1314"/>
      <c r="E16" s="164"/>
      <c r="F16" s="164"/>
      <c r="G16" s="164"/>
    </row>
    <row r="17" spans="1:7" x14ac:dyDescent="0.25">
      <c r="A17" s="40"/>
      <c r="B17" s="91">
        <v>4</v>
      </c>
      <c r="C17" s="90" t="s">
        <v>486</v>
      </c>
      <c r="D17" s="1314"/>
      <c r="E17" s="164"/>
      <c r="F17" s="164"/>
      <c r="G17" s="164"/>
    </row>
    <row r="18" spans="1:7" x14ac:dyDescent="0.25">
      <c r="A18" s="40"/>
      <c r="B18" s="96">
        <v>5</v>
      </c>
      <c r="C18" s="97" t="s">
        <v>487</v>
      </c>
      <c r="D18" s="1314"/>
      <c r="E18" s="164"/>
      <c r="F18" s="164"/>
      <c r="G18" s="164"/>
    </row>
    <row r="19" spans="1:7" x14ac:dyDescent="0.25">
      <c r="A19" s="40"/>
      <c r="B19" s="2"/>
      <c r="C19" s="5"/>
      <c r="D19" s="1314"/>
      <c r="E19" s="2"/>
      <c r="F19" s="2"/>
      <c r="G19" s="2"/>
    </row>
    <row r="20" spans="1:7" x14ac:dyDescent="0.25">
      <c r="A20" s="153" t="s">
        <v>214</v>
      </c>
      <c r="B20" s="94" t="s">
        <v>477</v>
      </c>
      <c r="C20" s="50"/>
      <c r="D20" s="1314"/>
      <c r="E20" s="2"/>
      <c r="F20" s="2"/>
      <c r="G20" s="2"/>
    </row>
    <row r="21" spans="1:7" x14ac:dyDescent="0.25">
      <c r="A21" s="40"/>
      <c r="B21" s="91">
        <v>1</v>
      </c>
      <c r="C21" s="90" t="s">
        <v>241</v>
      </c>
      <c r="D21" s="1314"/>
      <c r="E21" s="2"/>
      <c r="F21" s="2"/>
      <c r="G21" s="2"/>
    </row>
    <row r="22" spans="1:7" x14ac:dyDescent="0.25">
      <c r="A22" s="40"/>
      <c r="B22" s="91">
        <v>2</v>
      </c>
      <c r="C22" s="90" t="s">
        <v>242</v>
      </c>
      <c r="D22" s="1314"/>
      <c r="E22" s="2"/>
      <c r="F22" s="2"/>
      <c r="G22" s="2"/>
    </row>
    <row r="23" spans="1:7" x14ac:dyDescent="0.25">
      <c r="A23" s="40"/>
      <c r="B23" s="91">
        <v>3</v>
      </c>
      <c r="C23" s="90" t="s">
        <v>245</v>
      </c>
      <c r="D23" s="1314"/>
      <c r="E23" s="2"/>
      <c r="F23" s="2"/>
      <c r="G23" s="2"/>
    </row>
    <row r="24" spans="1:7" x14ac:dyDescent="0.25">
      <c r="A24" s="40"/>
      <c r="B24" s="91">
        <v>4</v>
      </c>
      <c r="C24" s="90" t="s">
        <v>486</v>
      </c>
      <c r="D24" s="1314"/>
      <c r="E24" s="2"/>
      <c r="F24" s="2"/>
      <c r="G24" s="2"/>
    </row>
    <row r="25" spans="1:7" x14ac:dyDescent="0.25">
      <c r="A25" s="40"/>
      <c r="B25" s="96">
        <v>5</v>
      </c>
      <c r="C25" s="97" t="s">
        <v>487</v>
      </c>
      <c r="D25" s="1314"/>
      <c r="E25" s="2"/>
      <c r="F25" s="2"/>
      <c r="G25" s="2"/>
    </row>
    <row r="26" spans="1:7" x14ac:dyDescent="0.25">
      <c r="A26" s="40"/>
      <c r="B26" s="2"/>
      <c r="C26" s="5"/>
      <c r="D26" s="1314"/>
      <c r="E26" s="2"/>
      <c r="F26" s="2"/>
      <c r="G26" s="2"/>
    </row>
    <row r="27" spans="1:7" x14ac:dyDescent="0.25">
      <c r="A27" s="153" t="s">
        <v>233</v>
      </c>
      <c r="B27" s="94" t="s">
        <v>478</v>
      </c>
      <c r="C27" s="50"/>
      <c r="D27" s="1314"/>
      <c r="E27" s="2"/>
      <c r="F27" s="2"/>
      <c r="G27" s="2"/>
    </row>
    <row r="28" spans="1:7" x14ac:dyDescent="0.25">
      <c r="A28" s="40"/>
      <c r="B28" s="91">
        <v>1</v>
      </c>
      <c r="C28" s="90" t="s">
        <v>241</v>
      </c>
      <c r="D28" s="1314"/>
      <c r="E28" s="2"/>
      <c r="F28" s="2"/>
      <c r="G28" s="2"/>
    </row>
    <row r="29" spans="1:7" x14ac:dyDescent="0.25">
      <c r="A29" s="40"/>
      <c r="B29" s="91">
        <v>2</v>
      </c>
      <c r="C29" s="90" t="s">
        <v>242</v>
      </c>
      <c r="D29" s="1314"/>
      <c r="E29" s="2"/>
      <c r="F29" s="2"/>
      <c r="G29" s="2"/>
    </row>
    <row r="30" spans="1:7" x14ac:dyDescent="0.25">
      <c r="A30" s="40"/>
      <c r="B30" s="91">
        <v>3</v>
      </c>
      <c r="C30" s="90" t="s">
        <v>245</v>
      </c>
      <c r="D30" s="1314"/>
      <c r="E30" s="2"/>
      <c r="F30" s="2"/>
      <c r="G30" s="2"/>
    </row>
    <row r="31" spans="1:7" x14ac:dyDescent="0.25">
      <c r="A31" s="40"/>
      <c r="B31" s="91">
        <v>4</v>
      </c>
      <c r="C31" s="90" t="s">
        <v>486</v>
      </c>
      <c r="D31" s="1314"/>
      <c r="E31" s="2"/>
      <c r="F31" s="2"/>
      <c r="G31" s="2"/>
    </row>
    <row r="32" spans="1:7" x14ac:dyDescent="0.25">
      <c r="A32" s="40"/>
      <c r="B32" s="96">
        <v>5</v>
      </c>
      <c r="C32" s="97" t="s">
        <v>487</v>
      </c>
      <c r="D32" s="1314"/>
      <c r="E32" s="2"/>
      <c r="F32" s="2"/>
      <c r="G32" s="2"/>
    </row>
    <row r="33" spans="1:7" x14ac:dyDescent="0.25">
      <c r="A33" s="221" t="s">
        <v>313</v>
      </c>
      <c r="B33" s="165" t="s">
        <v>479</v>
      </c>
      <c r="C33" s="124"/>
      <c r="D33" s="1314"/>
      <c r="E33" s="124"/>
      <c r="F33" s="124"/>
      <c r="G33" s="124"/>
    </row>
    <row r="34" spans="1:7" x14ac:dyDescent="0.25">
      <c r="A34" s="63"/>
      <c r="B34" s="166">
        <v>1</v>
      </c>
      <c r="C34" s="133" t="s">
        <v>488</v>
      </c>
      <c r="D34" s="1314"/>
      <c r="E34" s="123"/>
      <c r="F34" s="123"/>
      <c r="G34" s="123"/>
    </row>
    <row r="35" spans="1:7" x14ac:dyDescent="0.25">
      <c r="A35" s="63"/>
      <c r="B35" s="166">
        <v>2</v>
      </c>
      <c r="C35" s="133" t="s">
        <v>489</v>
      </c>
      <c r="D35" s="1314"/>
      <c r="E35" s="123"/>
      <c r="F35" s="123"/>
      <c r="G35" s="123"/>
    </row>
    <row r="36" spans="1:7" ht="13.8" thickBot="1" x14ac:dyDescent="0.3">
      <c r="A36" s="178"/>
      <c r="B36" s="222">
        <v>3</v>
      </c>
      <c r="C36" s="219" t="s">
        <v>490</v>
      </c>
      <c r="D36" s="1315"/>
      <c r="E36" s="217"/>
      <c r="F36" s="217"/>
      <c r="G36" s="217"/>
    </row>
  </sheetData>
  <customSheetViews>
    <customSheetView guid="{83C0530C-7214-41FC-893B-10123BBDE999}" scale="60" showPageBreaks="1" view="pageBreakPreview" showRuler="0">
      <selection activeCell="E10" sqref="E10"/>
      <pageMargins left="0.39" right="0.75" top="1" bottom="1" header="0.5" footer="0.5"/>
      <pageSetup orientation="landscape" horizontalDpi="300" r:id="rId1"/>
      <headerFooter alignWithMargins="0"/>
    </customSheetView>
  </customSheetViews>
  <mergeCells count="2">
    <mergeCell ref="A1:G1"/>
    <mergeCell ref="D6:D36"/>
  </mergeCells>
  <phoneticPr fontId="26" type="noConversion"/>
  <pageMargins left="0.28000000000000003" right="0.26" top="1" bottom="1" header="0.5" footer="0.5"/>
  <pageSetup scale="90" orientation="portrait" horizontalDpi="300" r:id="rId2"/>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7"/>
  <sheetViews>
    <sheetView view="pageBreakPreview" topLeftCell="A44" zoomScaleNormal="100" workbookViewId="0">
      <selection activeCell="A57" sqref="A57:P57"/>
    </sheetView>
  </sheetViews>
  <sheetFormatPr defaultColWidth="9.109375" defaultRowHeight="10.199999999999999" x14ac:dyDescent="0.2"/>
  <cols>
    <col min="1" max="1" width="5.33203125" style="945" customWidth="1"/>
    <col min="2" max="2" width="17.88671875" style="945" customWidth="1"/>
    <col min="3" max="3" width="5.44140625" style="945" customWidth="1"/>
    <col min="4" max="4" width="8.44140625" style="945" customWidth="1"/>
    <col min="5" max="5" width="8.6640625" style="945" customWidth="1"/>
    <col min="6" max="6" width="11.88671875" style="945" customWidth="1"/>
    <col min="7" max="7" width="9.44140625" style="945" customWidth="1"/>
    <col min="8" max="8" width="9" style="945" customWidth="1"/>
    <col min="9" max="9" width="11.5546875" style="945" customWidth="1"/>
    <col min="10" max="10" width="7.88671875" style="945" customWidth="1"/>
    <col min="11" max="11" width="8.88671875" style="945" customWidth="1"/>
    <col min="12" max="12" width="10.33203125" style="945" customWidth="1"/>
    <col min="13" max="13" width="9" style="945" customWidth="1"/>
    <col min="14" max="14" width="11.33203125" style="945" customWidth="1"/>
    <col min="15" max="15" width="12.33203125" style="945" customWidth="1"/>
    <col min="16" max="16384" width="9.109375" style="945"/>
  </cols>
  <sheetData>
    <row r="1" spans="1:16" ht="12.6" customHeight="1" x14ac:dyDescent="0.2">
      <c r="A1" s="1318" t="s">
        <v>651</v>
      </c>
      <c r="B1" s="1318"/>
      <c r="C1" s="1318"/>
      <c r="D1" s="1318"/>
      <c r="E1" s="1318"/>
      <c r="F1" s="1318"/>
      <c r="G1" s="1318"/>
      <c r="H1" s="1318"/>
      <c r="I1" s="1318"/>
      <c r="J1" s="1318"/>
      <c r="K1" s="1318"/>
      <c r="L1" s="1318"/>
      <c r="M1" s="1318"/>
      <c r="N1" s="1318"/>
      <c r="O1" s="1318"/>
      <c r="P1" s="1318"/>
    </row>
    <row r="2" spans="1:16" x14ac:dyDescent="0.2">
      <c r="A2" s="946" t="s">
        <v>633</v>
      </c>
      <c r="B2" s="947"/>
      <c r="C2" s="947"/>
      <c r="D2" s="947"/>
      <c r="E2" s="947"/>
      <c r="F2" s="947"/>
      <c r="G2" s="947"/>
      <c r="H2" s="947"/>
      <c r="I2" s="947"/>
      <c r="J2" s="947"/>
      <c r="K2" s="947"/>
      <c r="L2" s="948"/>
      <c r="M2" s="947"/>
      <c r="N2" s="947"/>
      <c r="O2" s="948" t="s">
        <v>649</v>
      </c>
      <c r="P2" s="947"/>
    </row>
    <row r="3" spans="1:16" x14ac:dyDescent="0.2">
      <c r="A3" s="949" t="s">
        <v>1497</v>
      </c>
    </row>
    <row r="4" spans="1:16" ht="51" x14ac:dyDescent="0.2">
      <c r="A4" s="950" t="s">
        <v>327</v>
      </c>
      <c r="B4" s="950" t="s">
        <v>91</v>
      </c>
      <c r="C4" s="951" t="s">
        <v>336</v>
      </c>
      <c r="D4" s="951" t="s">
        <v>90</v>
      </c>
      <c r="E4" s="951" t="s">
        <v>424</v>
      </c>
      <c r="F4" s="951" t="s">
        <v>145</v>
      </c>
      <c r="G4" s="951" t="s">
        <v>39</v>
      </c>
      <c r="H4" s="951" t="s">
        <v>40</v>
      </c>
      <c r="I4" s="951" t="s">
        <v>1480</v>
      </c>
      <c r="J4" s="950" t="s">
        <v>337</v>
      </c>
      <c r="K4" s="950" t="s">
        <v>338</v>
      </c>
      <c r="L4" s="950" t="s">
        <v>339</v>
      </c>
      <c r="M4" s="950" t="s">
        <v>341</v>
      </c>
      <c r="N4" s="950" t="s">
        <v>387</v>
      </c>
      <c r="O4" s="950" t="s">
        <v>342</v>
      </c>
      <c r="P4" s="950" t="s">
        <v>343</v>
      </c>
    </row>
    <row r="5" spans="1:16" x14ac:dyDescent="0.2">
      <c r="A5" s="952"/>
      <c r="B5" s="953"/>
      <c r="C5" s="954"/>
      <c r="D5" s="955"/>
      <c r="E5" s="954"/>
      <c r="F5" s="954"/>
      <c r="G5" s="954"/>
      <c r="H5" s="954"/>
      <c r="I5" s="954"/>
      <c r="J5" s="954"/>
      <c r="K5" s="954"/>
      <c r="L5" s="955"/>
      <c r="M5" s="955"/>
      <c r="N5" s="955"/>
      <c r="O5" s="955"/>
      <c r="P5" s="955"/>
    </row>
    <row r="6" spans="1:16" ht="13.2" x14ac:dyDescent="0.2">
      <c r="A6" s="956">
        <v>1</v>
      </c>
      <c r="B6" s="957" t="s">
        <v>838</v>
      </c>
      <c r="C6" s="961"/>
      <c r="D6" s="961"/>
      <c r="E6" s="961"/>
      <c r="F6" s="961"/>
      <c r="G6" s="961"/>
      <c r="H6" s="961"/>
      <c r="I6" s="961"/>
      <c r="J6" s="961"/>
      <c r="K6" s="961"/>
      <c r="L6" s="961"/>
      <c r="M6" s="961"/>
      <c r="N6" s="961"/>
      <c r="O6" s="961"/>
      <c r="P6" s="961"/>
    </row>
    <row r="7" spans="1:16" ht="26.4" x14ac:dyDescent="0.2">
      <c r="A7" s="956">
        <v>2</v>
      </c>
      <c r="B7" s="958" t="s">
        <v>839</v>
      </c>
      <c r="C7" s="961"/>
      <c r="D7" s="961"/>
      <c r="E7" s="961"/>
      <c r="F7" s="961"/>
      <c r="G7" s="961"/>
      <c r="H7" s="961"/>
      <c r="I7" s="961"/>
      <c r="J7" s="961"/>
      <c r="K7" s="961"/>
      <c r="L7" s="961"/>
      <c r="M7" s="961"/>
      <c r="N7" s="961"/>
      <c r="O7" s="961"/>
      <c r="P7" s="961"/>
    </row>
    <row r="8" spans="1:16" ht="13.2" x14ac:dyDescent="0.2">
      <c r="A8" s="959"/>
      <c r="B8" s="960" t="s">
        <v>177</v>
      </c>
      <c r="C8" s="961"/>
      <c r="D8" s="961"/>
      <c r="E8" s="961"/>
      <c r="F8" s="961"/>
      <c r="G8" s="961"/>
      <c r="H8" s="961"/>
      <c r="I8" s="962">
        <f>'T1'!D11</f>
        <v>2.0304028743353739</v>
      </c>
      <c r="J8" s="961"/>
      <c r="K8" s="962">
        <f>'S4'!C11</f>
        <v>475.90570143106009</v>
      </c>
      <c r="L8" s="962">
        <f>K8</f>
        <v>475.90570143106009</v>
      </c>
      <c r="M8" s="961"/>
      <c r="N8" s="961"/>
      <c r="O8" s="961"/>
      <c r="P8" s="961"/>
    </row>
    <row r="9" spans="1:16" ht="13.2" x14ac:dyDescent="0.2">
      <c r="A9" s="1316" t="s">
        <v>637</v>
      </c>
      <c r="B9" s="1316"/>
      <c r="C9" s="1316"/>
      <c r="D9" s="1316"/>
      <c r="E9" s="1316"/>
      <c r="F9" s="1316"/>
      <c r="G9" s="1316"/>
      <c r="H9" s="1316"/>
      <c r="I9" s="1316"/>
      <c r="J9" s="1316"/>
      <c r="K9" s="1316"/>
      <c r="L9" s="1316"/>
      <c r="M9" s="1316"/>
      <c r="N9" s="1316"/>
      <c r="O9" s="1316"/>
      <c r="P9" s="1317"/>
    </row>
    <row r="11" spans="1:16" x14ac:dyDescent="0.2">
      <c r="A11" s="949" t="s">
        <v>1498</v>
      </c>
    </row>
    <row r="12" spans="1:16" ht="51" x14ac:dyDescent="0.2">
      <c r="A12" s="950" t="s">
        <v>327</v>
      </c>
      <c r="B12" s="950" t="s">
        <v>91</v>
      </c>
      <c r="C12" s="951" t="s">
        <v>336</v>
      </c>
      <c r="D12" s="951" t="s">
        <v>90</v>
      </c>
      <c r="E12" s="951" t="s">
        <v>424</v>
      </c>
      <c r="F12" s="951" t="s">
        <v>145</v>
      </c>
      <c r="G12" s="951" t="s">
        <v>39</v>
      </c>
      <c r="H12" s="951" t="s">
        <v>40</v>
      </c>
      <c r="I12" s="951" t="s">
        <v>1480</v>
      </c>
      <c r="J12" s="950" t="s">
        <v>337</v>
      </c>
      <c r="K12" s="950" t="s">
        <v>338</v>
      </c>
      <c r="L12" s="950" t="s">
        <v>339</v>
      </c>
      <c r="M12" s="950" t="s">
        <v>341</v>
      </c>
      <c r="N12" s="950" t="s">
        <v>387</v>
      </c>
      <c r="O12" s="950" t="s">
        <v>342</v>
      </c>
      <c r="P12" s="950" t="s">
        <v>343</v>
      </c>
    </row>
    <row r="13" spans="1:16" x14ac:dyDescent="0.2">
      <c r="A13" s="952"/>
      <c r="B13" s="953"/>
      <c r="C13" s="954"/>
      <c r="D13" s="955"/>
      <c r="E13" s="954"/>
      <c r="F13" s="954"/>
      <c r="G13" s="954"/>
      <c r="H13" s="954"/>
      <c r="I13" s="954"/>
      <c r="J13" s="954"/>
      <c r="K13" s="954"/>
      <c r="L13" s="955"/>
      <c r="M13" s="955"/>
      <c r="N13" s="955"/>
      <c r="O13" s="955"/>
      <c r="P13" s="955"/>
    </row>
    <row r="14" spans="1:16" ht="13.2" x14ac:dyDescent="0.2">
      <c r="A14" s="956">
        <v>1</v>
      </c>
      <c r="B14" s="957" t="s">
        <v>838</v>
      </c>
      <c r="C14" s="961"/>
      <c r="D14" s="961"/>
      <c r="E14" s="961"/>
      <c r="F14" s="961"/>
      <c r="G14" s="961"/>
      <c r="H14" s="961"/>
      <c r="I14" s="961"/>
      <c r="J14" s="961"/>
      <c r="K14" s="961"/>
      <c r="L14" s="961"/>
      <c r="M14" s="961"/>
      <c r="N14" s="961"/>
      <c r="O14" s="961"/>
      <c r="P14" s="961"/>
    </row>
    <row r="15" spans="1:16" ht="26.4" x14ac:dyDescent="0.2">
      <c r="A15" s="956">
        <v>2</v>
      </c>
      <c r="B15" s="958" t="s">
        <v>839</v>
      </c>
      <c r="C15" s="961"/>
      <c r="D15" s="961"/>
      <c r="E15" s="961"/>
      <c r="F15" s="961"/>
      <c r="G15" s="961"/>
      <c r="H15" s="961"/>
      <c r="I15" s="961"/>
      <c r="J15" s="961"/>
      <c r="K15" s="961"/>
      <c r="L15" s="961"/>
      <c r="M15" s="961"/>
      <c r="N15" s="961"/>
      <c r="O15" s="961"/>
      <c r="P15" s="961"/>
    </row>
    <row r="16" spans="1:16" ht="13.2" x14ac:dyDescent="0.2">
      <c r="A16" s="959"/>
      <c r="B16" s="960" t="s">
        <v>177</v>
      </c>
      <c r="C16" s="961"/>
      <c r="D16" s="961"/>
      <c r="E16" s="961"/>
      <c r="F16" s="961"/>
      <c r="G16" s="961"/>
      <c r="H16" s="961"/>
      <c r="I16" s="962">
        <f>'T1'!H11</f>
        <v>2.3362670814180957</v>
      </c>
      <c r="J16" s="961"/>
      <c r="K16" s="962">
        <f>'S4'!D36</f>
        <v>1426.7304915868635</v>
      </c>
      <c r="L16" s="962">
        <f>K16</f>
        <v>1426.7304915868635</v>
      </c>
      <c r="M16" s="961"/>
      <c r="N16" s="961"/>
      <c r="O16" s="961"/>
      <c r="P16" s="961"/>
    </row>
    <row r="17" spans="1:16" ht="13.2" x14ac:dyDescent="0.2">
      <c r="A17" s="1316" t="s">
        <v>637</v>
      </c>
      <c r="B17" s="1316"/>
      <c r="C17" s="1316"/>
      <c r="D17" s="1316"/>
      <c r="E17" s="1316"/>
      <c r="F17" s="1316"/>
      <c r="G17" s="1316"/>
      <c r="H17" s="1316"/>
      <c r="I17" s="1316"/>
      <c r="J17" s="1316"/>
      <c r="K17" s="1316"/>
      <c r="L17" s="1316"/>
      <c r="M17" s="1316"/>
      <c r="N17" s="1316"/>
      <c r="O17" s="1316"/>
      <c r="P17" s="1317"/>
    </row>
    <row r="18" spans="1:16" ht="13.2" x14ac:dyDescent="0.2">
      <c r="A18" s="1057"/>
      <c r="B18" s="1057"/>
      <c r="C18" s="1057"/>
      <c r="D18" s="1057"/>
      <c r="E18" s="1057"/>
      <c r="F18" s="1057"/>
      <c r="G18" s="1057"/>
      <c r="H18" s="1057"/>
      <c r="I18" s="1057"/>
      <c r="J18" s="1057"/>
      <c r="K18" s="1057"/>
      <c r="L18" s="1057"/>
      <c r="M18" s="1057"/>
      <c r="N18" s="1057"/>
      <c r="O18" s="1057"/>
      <c r="P18" s="1057"/>
    </row>
    <row r="19" spans="1:16" x14ac:dyDescent="0.2">
      <c r="A19" s="949" t="s">
        <v>1508</v>
      </c>
    </row>
    <row r="20" spans="1:16" ht="51" x14ac:dyDescent="0.2">
      <c r="A20" s="950" t="s">
        <v>327</v>
      </c>
      <c r="B20" s="950" t="s">
        <v>91</v>
      </c>
      <c r="C20" s="951" t="s">
        <v>336</v>
      </c>
      <c r="D20" s="951" t="s">
        <v>90</v>
      </c>
      <c r="E20" s="951" t="s">
        <v>424</v>
      </c>
      <c r="F20" s="951" t="s">
        <v>145</v>
      </c>
      <c r="G20" s="951" t="s">
        <v>39</v>
      </c>
      <c r="H20" s="951" t="s">
        <v>40</v>
      </c>
      <c r="I20" s="951" t="s">
        <v>1480</v>
      </c>
      <c r="J20" s="950" t="s">
        <v>337</v>
      </c>
      <c r="K20" s="950" t="s">
        <v>338</v>
      </c>
      <c r="L20" s="950" t="s">
        <v>339</v>
      </c>
      <c r="M20" s="950" t="s">
        <v>341</v>
      </c>
      <c r="N20" s="950" t="s">
        <v>387</v>
      </c>
      <c r="O20" s="950" t="s">
        <v>342</v>
      </c>
      <c r="P20" s="950" t="s">
        <v>343</v>
      </c>
    </row>
    <row r="21" spans="1:16" x14ac:dyDescent="0.2">
      <c r="A21" s="952"/>
      <c r="B21" s="953"/>
      <c r="C21" s="954"/>
      <c r="D21" s="955"/>
      <c r="E21" s="954"/>
      <c r="F21" s="954"/>
      <c r="G21" s="954"/>
      <c r="H21" s="954"/>
      <c r="I21" s="954"/>
      <c r="J21" s="954"/>
      <c r="K21" s="954"/>
      <c r="L21" s="955"/>
      <c r="M21" s="955"/>
      <c r="N21" s="955"/>
      <c r="O21" s="955"/>
      <c r="P21" s="955"/>
    </row>
    <row r="22" spans="1:16" ht="13.2" x14ac:dyDescent="0.2">
      <c r="A22" s="956">
        <v>1</v>
      </c>
      <c r="B22" s="957" t="s">
        <v>838</v>
      </c>
      <c r="C22" s="961"/>
      <c r="D22" s="961"/>
      <c r="E22" s="961"/>
      <c r="F22" s="961"/>
      <c r="G22" s="961"/>
      <c r="H22" s="961"/>
      <c r="I22" s="961"/>
      <c r="J22" s="961"/>
      <c r="K22" s="961"/>
      <c r="L22" s="961"/>
      <c r="M22" s="961"/>
      <c r="N22" s="961"/>
      <c r="O22" s="961"/>
      <c r="P22" s="961"/>
    </row>
    <row r="23" spans="1:16" ht="26.4" x14ac:dyDescent="0.2">
      <c r="A23" s="956">
        <v>2</v>
      </c>
      <c r="B23" s="958" t="s">
        <v>839</v>
      </c>
      <c r="C23" s="961"/>
      <c r="D23" s="961"/>
      <c r="E23" s="961"/>
      <c r="F23" s="961"/>
      <c r="G23" s="961"/>
      <c r="H23" s="961"/>
      <c r="I23" s="961"/>
      <c r="J23" s="961"/>
      <c r="K23" s="961"/>
      <c r="L23" s="961"/>
      <c r="M23" s="961"/>
      <c r="N23" s="961"/>
      <c r="O23" s="961"/>
      <c r="P23" s="961"/>
    </row>
    <row r="24" spans="1:16" ht="13.2" x14ac:dyDescent="0.2">
      <c r="A24" s="959"/>
      <c r="B24" s="960" t="s">
        <v>177</v>
      </c>
      <c r="C24" s="961"/>
      <c r="D24" s="961"/>
      <c r="E24" s="961"/>
      <c r="F24" s="961"/>
      <c r="G24" s="961"/>
      <c r="H24" s="961"/>
      <c r="I24" s="962">
        <f>'T1'!L11</f>
        <v>8.8614773105446236</v>
      </c>
      <c r="J24" s="961"/>
      <c r="K24" s="962">
        <f>'S4'!E36</f>
        <v>1653.4102106491148</v>
      </c>
      <c r="L24" s="962">
        <f>K24</f>
        <v>1653.4102106491148</v>
      </c>
      <c r="M24" s="961"/>
      <c r="N24" s="961"/>
      <c r="O24" s="961"/>
      <c r="P24" s="961"/>
    </row>
    <row r="25" spans="1:16" ht="13.2" x14ac:dyDescent="0.2">
      <c r="A25" s="1316" t="s">
        <v>637</v>
      </c>
      <c r="B25" s="1316"/>
      <c r="C25" s="1316"/>
      <c r="D25" s="1316"/>
      <c r="E25" s="1316"/>
      <c r="F25" s="1316"/>
      <c r="G25" s="1316"/>
      <c r="H25" s="1316"/>
      <c r="I25" s="1316"/>
      <c r="J25" s="1316"/>
      <c r="K25" s="1316"/>
      <c r="L25" s="1316"/>
      <c r="M25" s="1316"/>
      <c r="N25" s="1316"/>
      <c r="O25" s="1316"/>
      <c r="P25" s="1317"/>
    </row>
    <row r="26" spans="1:16" ht="13.2" x14ac:dyDescent="0.2">
      <c r="A26" s="1057"/>
      <c r="B26" s="1057"/>
      <c r="C26" s="1057"/>
      <c r="D26" s="1057"/>
      <c r="E26" s="1057"/>
      <c r="F26" s="1057"/>
      <c r="G26" s="1057"/>
      <c r="H26" s="1057"/>
      <c r="I26" s="1057"/>
      <c r="J26" s="1057"/>
      <c r="K26" s="1057"/>
      <c r="L26" s="1057"/>
      <c r="M26" s="1057"/>
      <c r="N26" s="1057"/>
      <c r="O26" s="1057"/>
      <c r="P26" s="1057"/>
    </row>
    <row r="27" spans="1:16" x14ac:dyDescent="0.2">
      <c r="A27" s="949" t="s">
        <v>1506</v>
      </c>
    </row>
    <row r="28" spans="1:16" ht="51" x14ac:dyDescent="0.2">
      <c r="A28" s="950" t="s">
        <v>327</v>
      </c>
      <c r="B28" s="950" t="s">
        <v>91</v>
      </c>
      <c r="C28" s="951" t="s">
        <v>336</v>
      </c>
      <c r="D28" s="951" t="s">
        <v>90</v>
      </c>
      <c r="E28" s="951" t="s">
        <v>424</v>
      </c>
      <c r="F28" s="951" t="s">
        <v>145</v>
      </c>
      <c r="G28" s="951" t="s">
        <v>39</v>
      </c>
      <c r="H28" s="951" t="s">
        <v>40</v>
      </c>
      <c r="I28" s="951" t="s">
        <v>1480</v>
      </c>
      <c r="J28" s="950" t="s">
        <v>337</v>
      </c>
      <c r="K28" s="950" t="s">
        <v>338</v>
      </c>
      <c r="L28" s="950" t="s">
        <v>339</v>
      </c>
      <c r="M28" s="950" t="s">
        <v>341</v>
      </c>
      <c r="N28" s="950" t="s">
        <v>387</v>
      </c>
      <c r="O28" s="950" t="s">
        <v>342</v>
      </c>
      <c r="P28" s="950" t="s">
        <v>343</v>
      </c>
    </row>
    <row r="29" spans="1:16" x14ac:dyDescent="0.2">
      <c r="A29" s="952"/>
      <c r="B29" s="953"/>
      <c r="C29" s="954"/>
      <c r="D29" s="955"/>
      <c r="E29" s="954"/>
      <c r="F29" s="954"/>
      <c r="G29" s="954"/>
      <c r="H29" s="954"/>
      <c r="I29" s="954"/>
      <c r="J29" s="954"/>
      <c r="K29" s="954"/>
      <c r="L29" s="955"/>
      <c r="M29" s="955"/>
      <c r="N29" s="955"/>
      <c r="O29" s="955"/>
      <c r="P29" s="955"/>
    </row>
    <row r="30" spans="1:16" ht="13.2" x14ac:dyDescent="0.2">
      <c r="A30" s="956">
        <v>1</v>
      </c>
      <c r="B30" s="957" t="s">
        <v>838</v>
      </c>
      <c r="C30" s="961"/>
      <c r="D30" s="961"/>
      <c r="E30" s="961"/>
      <c r="F30" s="961"/>
      <c r="G30" s="961"/>
      <c r="H30" s="961"/>
      <c r="I30" s="961"/>
      <c r="J30" s="961"/>
      <c r="K30" s="961"/>
      <c r="L30" s="961"/>
      <c r="M30" s="961"/>
      <c r="N30" s="961"/>
      <c r="O30" s="961"/>
      <c r="P30" s="961"/>
    </row>
    <row r="31" spans="1:16" ht="26.4" x14ac:dyDescent="0.2">
      <c r="A31" s="956">
        <v>2</v>
      </c>
      <c r="B31" s="958" t="s">
        <v>839</v>
      </c>
      <c r="C31" s="961"/>
      <c r="D31" s="961"/>
      <c r="E31" s="961"/>
      <c r="F31" s="961"/>
      <c r="G31" s="961"/>
      <c r="H31" s="961"/>
      <c r="I31" s="961"/>
      <c r="J31" s="961"/>
      <c r="K31" s="961"/>
      <c r="L31" s="961"/>
      <c r="M31" s="961"/>
      <c r="N31" s="961"/>
      <c r="O31" s="961"/>
      <c r="P31" s="961"/>
    </row>
    <row r="32" spans="1:16" ht="13.2" x14ac:dyDescent="0.2">
      <c r="A32" s="959"/>
      <c r="B32" s="960" t="s">
        <v>177</v>
      </c>
      <c r="C32" s="961"/>
      <c r="D32" s="961"/>
      <c r="E32" s="961"/>
      <c r="F32" s="961"/>
      <c r="G32" s="961"/>
      <c r="H32" s="961"/>
      <c r="I32" s="962">
        <f>'T1'!P11</f>
        <v>3.4082173957737498</v>
      </c>
      <c r="J32" s="961"/>
      <c r="K32" s="962">
        <f>'S4'!F36</f>
        <v>2081.3577861806866</v>
      </c>
      <c r="L32" s="962">
        <f>K32</f>
        <v>2081.3577861806866</v>
      </c>
      <c r="M32" s="961"/>
      <c r="N32" s="961"/>
      <c r="O32" s="961"/>
      <c r="P32" s="961"/>
    </row>
    <row r="33" spans="1:16" ht="13.2" x14ac:dyDescent="0.2">
      <c r="A33" s="1316" t="s">
        <v>637</v>
      </c>
      <c r="B33" s="1316"/>
      <c r="C33" s="1316"/>
      <c r="D33" s="1316"/>
      <c r="E33" s="1316"/>
      <c r="F33" s="1316"/>
      <c r="G33" s="1316"/>
      <c r="H33" s="1316"/>
      <c r="I33" s="1316"/>
      <c r="J33" s="1316"/>
      <c r="K33" s="1316"/>
      <c r="L33" s="1316"/>
      <c r="M33" s="1316"/>
      <c r="N33" s="1316"/>
      <c r="O33" s="1316"/>
      <c r="P33" s="1317"/>
    </row>
    <row r="35" spans="1:16" x14ac:dyDescent="0.2">
      <c r="A35" s="949" t="s">
        <v>1507</v>
      </c>
    </row>
    <row r="36" spans="1:16" ht="51" x14ac:dyDescent="0.2">
      <c r="A36" s="950" t="s">
        <v>327</v>
      </c>
      <c r="B36" s="950" t="s">
        <v>91</v>
      </c>
      <c r="C36" s="951" t="s">
        <v>336</v>
      </c>
      <c r="D36" s="951" t="s">
        <v>90</v>
      </c>
      <c r="E36" s="951" t="s">
        <v>424</v>
      </c>
      <c r="F36" s="951" t="s">
        <v>145</v>
      </c>
      <c r="G36" s="951" t="s">
        <v>39</v>
      </c>
      <c r="H36" s="951" t="s">
        <v>40</v>
      </c>
      <c r="I36" s="951" t="s">
        <v>1480</v>
      </c>
      <c r="J36" s="950" t="s">
        <v>337</v>
      </c>
      <c r="K36" s="950" t="s">
        <v>338</v>
      </c>
      <c r="L36" s="950" t="s">
        <v>339</v>
      </c>
      <c r="M36" s="950" t="s">
        <v>341</v>
      </c>
      <c r="N36" s="950" t="s">
        <v>387</v>
      </c>
      <c r="O36" s="950" t="s">
        <v>342</v>
      </c>
      <c r="P36" s="950" t="s">
        <v>343</v>
      </c>
    </row>
    <row r="37" spans="1:16" x14ac:dyDescent="0.2">
      <c r="A37" s="952"/>
      <c r="B37" s="953"/>
      <c r="C37" s="954"/>
      <c r="D37" s="955"/>
      <c r="E37" s="954"/>
      <c r="F37" s="954"/>
      <c r="G37" s="954"/>
      <c r="H37" s="954"/>
      <c r="I37" s="954"/>
      <c r="J37" s="954"/>
      <c r="K37" s="954"/>
      <c r="L37" s="955"/>
      <c r="M37" s="955"/>
      <c r="N37" s="955"/>
      <c r="O37" s="955"/>
      <c r="P37" s="955"/>
    </row>
    <row r="38" spans="1:16" ht="13.2" x14ac:dyDescent="0.2">
      <c r="A38" s="956">
        <v>1</v>
      </c>
      <c r="B38" s="957" t="s">
        <v>838</v>
      </c>
      <c r="C38" s="961"/>
      <c r="D38" s="961"/>
      <c r="E38" s="961"/>
      <c r="F38" s="961"/>
      <c r="G38" s="961"/>
      <c r="H38" s="961"/>
      <c r="I38" s="961"/>
      <c r="J38" s="961"/>
      <c r="K38" s="961"/>
      <c r="L38" s="961"/>
      <c r="M38" s="961"/>
      <c r="N38" s="961"/>
      <c r="O38" s="961"/>
      <c r="P38" s="961"/>
    </row>
    <row r="39" spans="1:16" ht="26.4" x14ac:dyDescent="0.2">
      <c r="A39" s="956">
        <v>2</v>
      </c>
      <c r="B39" s="958" t="s">
        <v>839</v>
      </c>
      <c r="C39" s="961"/>
      <c r="D39" s="961"/>
      <c r="E39" s="961"/>
      <c r="F39" s="961"/>
      <c r="G39" s="961"/>
      <c r="H39" s="961"/>
      <c r="I39" s="961"/>
      <c r="J39" s="961"/>
      <c r="K39" s="961"/>
      <c r="L39" s="961"/>
      <c r="M39" s="961"/>
      <c r="N39" s="961"/>
      <c r="O39" s="961"/>
      <c r="P39" s="961"/>
    </row>
    <row r="40" spans="1:16" ht="13.2" x14ac:dyDescent="0.2">
      <c r="A40" s="959"/>
      <c r="B40" s="960" t="s">
        <v>177</v>
      </c>
      <c r="C40" s="961"/>
      <c r="D40" s="961"/>
      <c r="E40" s="961"/>
      <c r="F40" s="961"/>
      <c r="G40" s="961"/>
      <c r="H40" s="961"/>
      <c r="I40" s="962">
        <f>'T1'!T11</f>
        <v>4.2862103995063174</v>
      </c>
      <c r="J40" s="961"/>
      <c r="K40" s="962">
        <f>'S4'!G36</f>
        <v>2617.5376603861814</v>
      </c>
      <c r="L40" s="962">
        <f>K40</f>
        <v>2617.5376603861814</v>
      </c>
      <c r="M40" s="961"/>
      <c r="N40" s="961"/>
      <c r="O40" s="961"/>
      <c r="P40" s="961"/>
    </row>
    <row r="41" spans="1:16" ht="13.2" x14ac:dyDescent="0.2">
      <c r="A41" s="1316" t="s">
        <v>637</v>
      </c>
      <c r="B41" s="1316"/>
      <c r="C41" s="1316"/>
      <c r="D41" s="1316"/>
      <c r="E41" s="1316"/>
      <c r="F41" s="1316"/>
      <c r="G41" s="1316"/>
      <c r="H41" s="1316"/>
      <c r="I41" s="1316"/>
      <c r="J41" s="1316"/>
      <c r="K41" s="1316"/>
      <c r="L41" s="1316"/>
      <c r="M41" s="1316"/>
      <c r="N41" s="1316"/>
      <c r="O41" s="1316"/>
      <c r="P41" s="1317"/>
    </row>
    <row r="43" spans="1:16" x14ac:dyDescent="0.2">
      <c r="A43" s="949" t="s">
        <v>1509</v>
      </c>
    </row>
    <row r="44" spans="1:16" ht="51" x14ac:dyDescent="0.2">
      <c r="A44" s="950" t="s">
        <v>327</v>
      </c>
      <c r="B44" s="950" t="s">
        <v>91</v>
      </c>
      <c r="C44" s="951" t="s">
        <v>336</v>
      </c>
      <c r="D44" s="951" t="s">
        <v>90</v>
      </c>
      <c r="E44" s="951" t="s">
        <v>424</v>
      </c>
      <c r="F44" s="951" t="s">
        <v>145</v>
      </c>
      <c r="G44" s="951" t="s">
        <v>39</v>
      </c>
      <c r="H44" s="951" t="s">
        <v>40</v>
      </c>
      <c r="I44" s="951" t="s">
        <v>1480</v>
      </c>
      <c r="J44" s="950" t="s">
        <v>337</v>
      </c>
      <c r="K44" s="950" t="s">
        <v>338</v>
      </c>
      <c r="L44" s="950" t="s">
        <v>339</v>
      </c>
      <c r="M44" s="950" t="s">
        <v>341</v>
      </c>
      <c r="N44" s="950" t="s">
        <v>387</v>
      </c>
      <c r="O44" s="950" t="s">
        <v>342</v>
      </c>
      <c r="P44" s="950" t="s">
        <v>343</v>
      </c>
    </row>
    <row r="45" spans="1:16" x14ac:dyDescent="0.2">
      <c r="A45" s="952"/>
      <c r="B45" s="953"/>
      <c r="C45" s="954"/>
      <c r="D45" s="955"/>
      <c r="E45" s="954"/>
      <c r="F45" s="954"/>
      <c r="G45" s="954"/>
      <c r="H45" s="954"/>
      <c r="I45" s="954"/>
      <c r="J45" s="954"/>
      <c r="K45" s="954"/>
      <c r="L45" s="955"/>
      <c r="M45" s="955"/>
      <c r="N45" s="955"/>
      <c r="O45" s="955"/>
      <c r="P45" s="955"/>
    </row>
    <row r="46" spans="1:16" ht="13.2" x14ac:dyDescent="0.2">
      <c r="A46" s="956">
        <v>1</v>
      </c>
      <c r="B46" s="957" t="s">
        <v>838</v>
      </c>
      <c r="C46" s="961"/>
      <c r="D46" s="961"/>
      <c r="E46" s="961"/>
      <c r="F46" s="961"/>
      <c r="G46" s="961"/>
      <c r="H46" s="961"/>
      <c r="I46" s="961"/>
      <c r="J46" s="961"/>
      <c r="K46" s="961"/>
      <c r="L46" s="961"/>
      <c r="M46" s="961"/>
      <c r="N46" s="961"/>
      <c r="O46" s="961"/>
      <c r="P46" s="961"/>
    </row>
    <row r="47" spans="1:16" ht="26.4" x14ac:dyDescent="0.2">
      <c r="A47" s="956">
        <v>2</v>
      </c>
      <c r="B47" s="958" t="s">
        <v>839</v>
      </c>
      <c r="C47" s="961"/>
      <c r="D47" s="961"/>
      <c r="E47" s="961"/>
      <c r="F47" s="961"/>
      <c r="G47" s="961"/>
      <c r="H47" s="961"/>
      <c r="I47" s="961"/>
      <c r="J47" s="961"/>
      <c r="K47" s="961"/>
      <c r="L47" s="961"/>
      <c r="M47" s="961"/>
      <c r="N47" s="961"/>
      <c r="O47" s="961"/>
      <c r="P47" s="961"/>
    </row>
    <row r="48" spans="1:16" ht="13.2" x14ac:dyDescent="0.2">
      <c r="A48" s="959"/>
      <c r="B48" s="960" t="s">
        <v>177</v>
      </c>
      <c r="C48" s="961"/>
      <c r="D48" s="961"/>
      <c r="E48" s="961"/>
      <c r="F48" s="961"/>
      <c r="G48" s="961"/>
      <c r="H48" s="961"/>
      <c r="I48" s="962">
        <f>'T1'!X11</f>
        <v>4.8066469372970673</v>
      </c>
      <c r="J48" s="961"/>
      <c r="K48" s="962">
        <f>'S4'!H36</f>
        <v>2935.3620578224782</v>
      </c>
      <c r="L48" s="962">
        <f>K48</f>
        <v>2935.3620578224782</v>
      </c>
      <c r="M48" s="961"/>
      <c r="N48" s="961"/>
      <c r="O48" s="961"/>
      <c r="P48" s="961"/>
    </row>
    <row r="49" spans="1:16" ht="13.2" x14ac:dyDescent="0.2">
      <c r="A49" s="1316" t="s">
        <v>637</v>
      </c>
      <c r="B49" s="1316"/>
      <c r="C49" s="1316"/>
      <c r="D49" s="1316"/>
      <c r="E49" s="1316"/>
      <c r="F49" s="1316"/>
      <c r="G49" s="1316"/>
      <c r="H49" s="1316"/>
      <c r="I49" s="1316"/>
      <c r="J49" s="1316"/>
      <c r="K49" s="1316"/>
      <c r="L49" s="1316"/>
      <c r="M49" s="1316"/>
      <c r="N49" s="1316"/>
      <c r="O49" s="1316"/>
      <c r="P49" s="1317"/>
    </row>
    <row r="51" spans="1:16" x14ac:dyDescent="0.2">
      <c r="A51" s="949" t="s">
        <v>1511</v>
      </c>
    </row>
    <row r="52" spans="1:16" ht="51" x14ac:dyDescent="0.2">
      <c r="A52" s="950" t="s">
        <v>327</v>
      </c>
      <c r="B52" s="950" t="s">
        <v>91</v>
      </c>
      <c r="C52" s="951" t="s">
        <v>336</v>
      </c>
      <c r="D52" s="951" t="s">
        <v>90</v>
      </c>
      <c r="E52" s="951" t="s">
        <v>424</v>
      </c>
      <c r="F52" s="951" t="s">
        <v>145</v>
      </c>
      <c r="G52" s="951" t="s">
        <v>39</v>
      </c>
      <c r="H52" s="951" t="s">
        <v>40</v>
      </c>
      <c r="I52" s="951" t="s">
        <v>1480</v>
      </c>
      <c r="J52" s="950" t="s">
        <v>337</v>
      </c>
      <c r="K52" s="950" t="s">
        <v>338</v>
      </c>
      <c r="L52" s="950" t="s">
        <v>339</v>
      </c>
      <c r="M52" s="950" t="s">
        <v>341</v>
      </c>
      <c r="N52" s="950" t="s">
        <v>387</v>
      </c>
      <c r="O52" s="950" t="s">
        <v>342</v>
      </c>
      <c r="P52" s="950" t="s">
        <v>343</v>
      </c>
    </row>
    <row r="53" spans="1:16" x14ac:dyDescent="0.2">
      <c r="A53" s="952"/>
      <c r="B53" s="953"/>
      <c r="C53" s="954"/>
      <c r="D53" s="955"/>
      <c r="E53" s="954"/>
      <c r="F53" s="954"/>
      <c r="G53" s="954"/>
      <c r="H53" s="954"/>
      <c r="I53" s="954"/>
      <c r="J53" s="954"/>
      <c r="K53" s="954"/>
      <c r="L53" s="955"/>
      <c r="M53" s="955"/>
      <c r="N53" s="955"/>
      <c r="O53" s="955"/>
      <c r="P53" s="955"/>
    </row>
    <row r="54" spans="1:16" ht="13.2" x14ac:dyDescent="0.2">
      <c r="A54" s="956">
        <v>1</v>
      </c>
      <c r="B54" s="957" t="s">
        <v>838</v>
      </c>
      <c r="C54" s="961"/>
      <c r="D54" s="961"/>
      <c r="E54" s="961"/>
      <c r="F54" s="961"/>
      <c r="G54" s="961"/>
      <c r="H54" s="961"/>
      <c r="I54" s="961"/>
      <c r="J54" s="961"/>
      <c r="K54" s="961"/>
      <c r="L54" s="961"/>
      <c r="M54" s="961"/>
      <c r="N54" s="961"/>
      <c r="O54" s="961"/>
      <c r="P54" s="961"/>
    </row>
    <row r="55" spans="1:16" ht="26.4" x14ac:dyDescent="0.2">
      <c r="A55" s="956">
        <v>2</v>
      </c>
      <c r="B55" s="958" t="s">
        <v>839</v>
      </c>
      <c r="C55" s="961"/>
      <c r="D55" s="961"/>
      <c r="E55" s="961"/>
      <c r="F55" s="961"/>
      <c r="G55" s="961"/>
      <c r="H55" s="961"/>
      <c r="I55" s="961"/>
      <c r="J55" s="961"/>
      <c r="K55" s="961"/>
      <c r="L55" s="961"/>
      <c r="M55" s="961"/>
      <c r="N55" s="961"/>
      <c r="O55" s="961"/>
      <c r="P55" s="961"/>
    </row>
    <row r="56" spans="1:16" ht="13.2" x14ac:dyDescent="0.2">
      <c r="A56" s="959"/>
      <c r="B56" s="960" t="s">
        <v>177</v>
      </c>
      <c r="C56" s="961"/>
      <c r="D56" s="961"/>
      <c r="E56" s="961"/>
      <c r="F56" s="961"/>
      <c r="G56" s="961"/>
      <c r="H56" s="961"/>
      <c r="I56" s="962">
        <f>'T1'!AB11</f>
        <v>5.1127132996466571</v>
      </c>
      <c r="J56" s="961"/>
      <c r="K56" s="962">
        <f>'S4'!I36</f>
        <v>3122.273141356719</v>
      </c>
      <c r="L56" s="962">
        <f>K56</f>
        <v>3122.273141356719</v>
      </c>
      <c r="M56" s="961"/>
      <c r="N56" s="961"/>
      <c r="O56" s="961"/>
      <c r="P56" s="961"/>
    </row>
    <row r="57" spans="1:16" ht="13.2" x14ac:dyDescent="0.2">
      <c r="A57" s="1316" t="s">
        <v>637</v>
      </c>
      <c r="B57" s="1316"/>
      <c r="C57" s="1316"/>
      <c r="D57" s="1316"/>
      <c r="E57" s="1316"/>
      <c r="F57" s="1316"/>
      <c r="G57" s="1316"/>
      <c r="H57" s="1316"/>
      <c r="I57" s="1316"/>
      <c r="J57" s="1316"/>
      <c r="K57" s="1316"/>
      <c r="L57" s="1316"/>
      <c r="M57" s="1316"/>
      <c r="N57" s="1316"/>
      <c r="O57" s="1316"/>
      <c r="P57" s="1317"/>
    </row>
  </sheetData>
  <mergeCells count="8">
    <mergeCell ref="A41:P41"/>
    <mergeCell ref="A49:P49"/>
    <mergeCell ref="A57:P57"/>
    <mergeCell ref="A1:P1"/>
    <mergeCell ref="A9:P9"/>
    <mergeCell ref="A17:P17"/>
    <mergeCell ref="A25:P25"/>
    <mergeCell ref="A33:P33"/>
  </mergeCells>
  <pageMargins left="0.28999999999999998" right="0.23" top="1" bottom="1" header="0.5" footer="0.5"/>
  <pageSetup scale="85"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I29"/>
  <sheetViews>
    <sheetView view="pageBreakPreview" zoomScale="60" zoomScaleNormal="80" workbookViewId="0">
      <selection activeCell="C8" sqref="C8:I27"/>
    </sheetView>
  </sheetViews>
  <sheetFormatPr defaultColWidth="9.109375" defaultRowHeight="13.2" x14ac:dyDescent="0.25"/>
  <cols>
    <col min="1" max="1" width="9.109375" style="1"/>
    <col min="2" max="2" width="34.88671875" style="1" customWidth="1"/>
    <col min="3" max="3" width="12.109375" style="1" customWidth="1"/>
    <col min="4" max="4" width="16" style="1" customWidth="1"/>
    <col min="5" max="8" width="14.88671875" style="1" hidden="1" customWidth="1"/>
    <col min="9" max="9" width="36.6640625" style="1" customWidth="1"/>
    <col min="10" max="16384" width="9.109375" style="1"/>
  </cols>
  <sheetData>
    <row r="1" spans="1:9" x14ac:dyDescent="0.25">
      <c r="A1" s="1210" t="s">
        <v>651</v>
      </c>
      <c r="B1" s="1210"/>
      <c r="C1" s="1210"/>
      <c r="D1" s="1210"/>
      <c r="E1" s="1210"/>
      <c r="F1" s="1210"/>
      <c r="G1" s="1210"/>
      <c r="H1" s="1210"/>
      <c r="I1" s="1210"/>
    </row>
    <row r="2" spans="1:9" x14ac:dyDescent="0.25">
      <c r="A2" s="431" t="s">
        <v>113</v>
      </c>
      <c r="B2" s="430"/>
      <c r="C2" s="422"/>
      <c r="D2" s="543" t="s">
        <v>42</v>
      </c>
      <c r="E2" s="422" t="s">
        <v>255</v>
      </c>
      <c r="F2" s="422"/>
      <c r="G2" s="422"/>
      <c r="H2" s="422"/>
      <c r="I2" s="422"/>
    </row>
    <row r="3" spans="1:9" ht="13.8" thickBot="1" x14ac:dyDescent="0.3"/>
    <row r="4" spans="1:9" s="19" customFormat="1" ht="15.9" customHeight="1" x14ac:dyDescent="0.25">
      <c r="A4" s="578" t="s">
        <v>327</v>
      </c>
      <c r="B4" s="579" t="s">
        <v>186</v>
      </c>
      <c r="C4" s="1326" t="s">
        <v>666</v>
      </c>
      <c r="D4" s="1327"/>
      <c r="E4" s="1326" t="s">
        <v>667</v>
      </c>
      <c r="F4" s="1327"/>
      <c r="G4" s="1328" t="s">
        <v>842</v>
      </c>
      <c r="H4" s="1327"/>
      <c r="I4" s="304" t="s">
        <v>361</v>
      </c>
    </row>
    <row r="5" spans="1:9" ht="14.1" customHeight="1" x14ac:dyDescent="0.25">
      <c r="A5" s="240"/>
      <c r="B5" s="580" t="s">
        <v>441</v>
      </c>
      <c r="C5" s="1329" t="s">
        <v>843</v>
      </c>
      <c r="D5" s="1330"/>
      <c r="E5" s="1331" t="s">
        <v>843</v>
      </c>
      <c r="F5" s="1332"/>
      <c r="G5" s="1333" t="s">
        <v>843</v>
      </c>
      <c r="H5" s="1332"/>
      <c r="I5" s="447" t="s">
        <v>648</v>
      </c>
    </row>
    <row r="6" spans="1:9" ht="52.8" x14ac:dyDescent="0.25">
      <c r="A6" s="240"/>
      <c r="B6" s="581" t="s">
        <v>844</v>
      </c>
      <c r="C6" s="584" t="s">
        <v>116</v>
      </c>
      <c r="D6" s="585" t="s">
        <v>117</v>
      </c>
      <c r="E6" s="584" t="s">
        <v>116</v>
      </c>
      <c r="F6" s="585" t="s">
        <v>117</v>
      </c>
      <c r="G6" s="586" t="s">
        <v>116</v>
      </c>
      <c r="H6" s="587" t="s">
        <v>117</v>
      </c>
      <c r="I6" s="306"/>
    </row>
    <row r="7" spans="1:9" ht="13.8" thickBot="1" x14ac:dyDescent="0.3">
      <c r="A7" s="240"/>
      <c r="B7" s="305"/>
      <c r="C7" s="582">
        <v>0.1</v>
      </c>
      <c r="D7" s="583">
        <v>0.125</v>
      </c>
      <c r="E7" s="582">
        <v>0.1</v>
      </c>
      <c r="F7" s="583">
        <v>0.125</v>
      </c>
      <c r="G7" s="443">
        <v>0.1</v>
      </c>
      <c r="H7" s="444">
        <v>0.125</v>
      </c>
      <c r="I7" s="307"/>
    </row>
    <row r="8" spans="1:9" x14ac:dyDescent="0.25">
      <c r="A8" s="541"/>
      <c r="B8" s="70"/>
      <c r="C8" s="1319" t="s">
        <v>841</v>
      </c>
      <c r="D8" s="1320"/>
      <c r="E8" s="1320"/>
      <c r="F8" s="1320"/>
      <c r="G8" s="1320"/>
      <c r="H8" s="1320"/>
      <c r="I8" s="1321"/>
    </row>
    <row r="9" spans="1:9" x14ac:dyDescent="0.25">
      <c r="A9" s="542">
        <v>1</v>
      </c>
      <c r="B9" s="62"/>
      <c r="C9" s="1322"/>
      <c r="D9" s="1320"/>
      <c r="E9" s="1320"/>
      <c r="F9" s="1320"/>
      <c r="G9" s="1320"/>
      <c r="H9" s="1320"/>
      <c r="I9" s="1321"/>
    </row>
    <row r="10" spans="1:9" x14ac:dyDescent="0.25">
      <c r="A10" s="542">
        <v>2</v>
      </c>
      <c r="B10" s="62"/>
      <c r="C10" s="1322"/>
      <c r="D10" s="1320"/>
      <c r="E10" s="1320"/>
      <c r="F10" s="1320"/>
      <c r="G10" s="1320"/>
      <c r="H10" s="1320"/>
      <c r="I10" s="1321"/>
    </row>
    <row r="11" spans="1:9" x14ac:dyDescent="0.25">
      <c r="A11" s="542">
        <v>3</v>
      </c>
      <c r="B11" s="62"/>
      <c r="C11" s="1322"/>
      <c r="D11" s="1320"/>
      <c r="E11" s="1320"/>
      <c r="F11" s="1320"/>
      <c r="G11" s="1320"/>
      <c r="H11" s="1320"/>
      <c r="I11" s="1321"/>
    </row>
    <row r="12" spans="1:9" x14ac:dyDescent="0.25">
      <c r="A12" s="542">
        <v>4</v>
      </c>
      <c r="B12" s="62"/>
      <c r="C12" s="1322"/>
      <c r="D12" s="1320"/>
      <c r="E12" s="1320"/>
      <c r="F12" s="1320"/>
      <c r="G12" s="1320"/>
      <c r="H12" s="1320"/>
      <c r="I12" s="1321"/>
    </row>
    <row r="13" spans="1:9" x14ac:dyDescent="0.25">
      <c r="A13" s="542">
        <v>5</v>
      </c>
      <c r="B13" s="62"/>
      <c r="C13" s="1322"/>
      <c r="D13" s="1320"/>
      <c r="E13" s="1320"/>
      <c r="F13" s="1320"/>
      <c r="G13" s="1320"/>
      <c r="H13" s="1320"/>
      <c r="I13" s="1321"/>
    </row>
    <row r="14" spans="1:9" x14ac:dyDescent="0.25">
      <c r="A14" s="542">
        <v>6</v>
      </c>
      <c r="B14" s="62"/>
      <c r="C14" s="1322"/>
      <c r="D14" s="1320"/>
      <c r="E14" s="1320"/>
      <c r="F14" s="1320"/>
      <c r="G14" s="1320"/>
      <c r="H14" s="1320"/>
      <c r="I14" s="1321"/>
    </row>
    <row r="15" spans="1:9" x14ac:dyDescent="0.25">
      <c r="A15" s="542">
        <v>7</v>
      </c>
      <c r="B15" s="62"/>
      <c r="C15" s="1322"/>
      <c r="D15" s="1320"/>
      <c r="E15" s="1320"/>
      <c r="F15" s="1320"/>
      <c r="G15" s="1320"/>
      <c r="H15" s="1320"/>
      <c r="I15" s="1321"/>
    </row>
    <row r="16" spans="1:9" x14ac:dyDescent="0.25">
      <c r="A16" s="542">
        <v>8</v>
      </c>
      <c r="B16" s="62"/>
      <c r="C16" s="1322"/>
      <c r="D16" s="1320"/>
      <c r="E16" s="1320"/>
      <c r="F16" s="1320"/>
      <c r="G16" s="1320"/>
      <c r="H16" s="1320"/>
      <c r="I16" s="1321"/>
    </row>
    <row r="17" spans="1:9" x14ac:dyDescent="0.25">
      <c r="A17" s="542">
        <v>9</v>
      </c>
      <c r="B17" s="62"/>
      <c r="C17" s="1322"/>
      <c r="D17" s="1320"/>
      <c r="E17" s="1320"/>
      <c r="F17" s="1320"/>
      <c r="G17" s="1320"/>
      <c r="H17" s="1320"/>
      <c r="I17" s="1321"/>
    </row>
    <row r="18" spans="1:9" x14ac:dyDescent="0.25">
      <c r="A18" s="542">
        <v>10</v>
      </c>
      <c r="B18" s="62"/>
      <c r="C18" s="1322"/>
      <c r="D18" s="1320"/>
      <c r="E18" s="1320"/>
      <c r="F18" s="1320"/>
      <c r="G18" s="1320"/>
      <c r="H18" s="1320"/>
      <c r="I18" s="1321"/>
    </row>
    <row r="19" spans="1:9" x14ac:dyDescent="0.25">
      <c r="A19" s="542">
        <v>11</v>
      </c>
      <c r="B19" s="62"/>
      <c r="C19" s="1322"/>
      <c r="D19" s="1320"/>
      <c r="E19" s="1320"/>
      <c r="F19" s="1320"/>
      <c r="G19" s="1320"/>
      <c r="H19" s="1320"/>
      <c r="I19" s="1321"/>
    </row>
    <row r="20" spans="1:9" x14ac:dyDescent="0.25">
      <c r="A20" s="542">
        <v>12</v>
      </c>
      <c r="B20" s="62"/>
      <c r="C20" s="1322"/>
      <c r="D20" s="1320"/>
      <c r="E20" s="1320"/>
      <c r="F20" s="1320"/>
      <c r="G20" s="1320"/>
      <c r="H20" s="1320"/>
      <c r="I20" s="1321"/>
    </row>
    <row r="21" spans="1:9" x14ac:dyDescent="0.25">
      <c r="A21" s="542">
        <v>13</v>
      </c>
      <c r="B21" s="62"/>
      <c r="C21" s="1322"/>
      <c r="D21" s="1320"/>
      <c r="E21" s="1320"/>
      <c r="F21" s="1320"/>
      <c r="G21" s="1320"/>
      <c r="H21" s="1320"/>
      <c r="I21" s="1321"/>
    </row>
    <row r="22" spans="1:9" x14ac:dyDescent="0.25">
      <c r="A22" s="542">
        <v>14</v>
      </c>
      <c r="B22" s="62"/>
      <c r="C22" s="1322"/>
      <c r="D22" s="1320"/>
      <c r="E22" s="1320"/>
      <c r="F22" s="1320"/>
      <c r="G22" s="1320"/>
      <c r="H22" s="1320"/>
      <c r="I22" s="1321"/>
    </row>
    <row r="23" spans="1:9" x14ac:dyDescent="0.25">
      <c r="A23" s="542">
        <v>15</v>
      </c>
      <c r="B23" s="62"/>
      <c r="C23" s="1322"/>
      <c r="D23" s="1320"/>
      <c r="E23" s="1320"/>
      <c r="F23" s="1320"/>
      <c r="G23" s="1320"/>
      <c r="H23" s="1320"/>
      <c r="I23" s="1321"/>
    </row>
    <row r="24" spans="1:9" x14ac:dyDescent="0.25">
      <c r="A24" s="542"/>
      <c r="B24" s="62"/>
      <c r="C24" s="1322"/>
      <c r="D24" s="1320"/>
      <c r="E24" s="1320"/>
      <c r="F24" s="1320"/>
      <c r="G24" s="1320"/>
      <c r="H24" s="1320"/>
      <c r="I24" s="1321"/>
    </row>
    <row r="25" spans="1:9" x14ac:dyDescent="0.25">
      <c r="A25" s="40"/>
      <c r="B25" s="62"/>
      <c r="C25" s="1322"/>
      <c r="D25" s="1320"/>
      <c r="E25" s="1320"/>
      <c r="F25" s="1320"/>
      <c r="G25" s="1320"/>
      <c r="H25" s="1320"/>
      <c r="I25" s="1321"/>
    </row>
    <row r="26" spans="1:9" x14ac:dyDescent="0.25">
      <c r="A26" s="40"/>
      <c r="B26" s="62"/>
      <c r="C26" s="1322"/>
      <c r="D26" s="1320"/>
      <c r="E26" s="1320"/>
      <c r="F26" s="1320"/>
      <c r="G26" s="1320"/>
      <c r="H26" s="1320"/>
      <c r="I26" s="1321"/>
    </row>
    <row r="27" spans="1:9" ht="13.8" thickBot="1" x14ac:dyDescent="0.3">
      <c r="A27" s="160"/>
      <c r="B27" s="81"/>
      <c r="C27" s="1323"/>
      <c r="D27" s="1324"/>
      <c r="E27" s="1324"/>
      <c r="F27" s="1324"/>
      <c r="G27" s="1324"/>
      <c r="H27" s="1324"/>
      <c r="I27" s="1325"/>
    </row>
    <row r="29" spans="1:9" x14ac:dyDescent="0.25">
      <c r="A29" s="1" t="s">
        <v>442</v>
      </c>
      <c r="B29" s="1" t="s">
        <v>443</v>
      </c>
    </row>
  </sheetData>
  <customSheetViews>
    <customSheetView guid="{83C0530C-7214-41FC-893B-10123BBDE999}" scale="60" showPageBreaks="1" fitToPage="1" view="pageBreakPreview" showRuler="0">
      <selection activeCell="I5" sqref="I5"/>
      <pageMargins left="0.31" right="0.23" top="0.49" bottom="0.47" header="0.5" footer="0.22"/>
      <printOptions horizontalCentered="1"/>
      <pageSetup orientation="landscape" verticalDpi="300" r:id="rId1"/>
      <headerFooter alignWithMargins="0"/>
    </customSheetView>
  </customSheetViews>
  <mergeCells count="8">
    <mergeCell ref="C8:I27"/>
    <mergeCell ref="C4:D4"/>
    <mergeCell ref="E4:F4"/>
    <mergeCell ref="G4:H4"/>
    <mergeCell ref="A1:I1"/>
    <mergeCell ref="C5:D5"/>
    <mergeCell ref="E5:F5"/>
    <mergeCell ref="G5:H5"/>
  </mergeCells>
  <phoneticPr fontId="26" type="noConversion"/>
  <printOptions horizontalCentered="1"/>
  <pageMargins left="0.31" right="0.23" top="0.49" bottom="0.47" header="0.5" footer="0.22"/>
  <pageSetup orientation="landscape" verticalDpi="300" r:id="rId2"/>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G16"/>
  <sheetViews>
    <sheetView view="pageBreakPreview" zoomScaleNormal="80" workbookViewId="0">
      <selection activeCell="C8" sqref="C8:G16"/>
    </sheetView>
  </sheetViews>
  <sheetFormatPr defaultColWidth="9.109375" defaultRowHeight="13.2" x14ac:dyDescent="0.25"/>
  <cols>
    <col min="1" max="1" width="5.33203125" style="1" customWidth="1"/>
    <col min="2" max="2" width="20.33203125" style="1" customWidth="1"/>
    <col min="3" max="3" width="7.33203125" style="1" customWidth="1"/>
    <col min="4" max="4" width="3.88671875" style="1" customWidth="1"/>
    <col min="5" max="5" width="5.109375" style="1" customWidth="1"/>
    <col min="6" max="6" width="5" style="1" customWidth="1"/>
    <col min="7" max="7" width="17.5546875" style="1" customWidth="1"/>
    <col min="8" max="16384" width="9.109375" style="1"/>
  </cols>
  <sheetData>
    <row r="1" spans="1:7" x14ac:dyDescent="0.25">
      <c r="A1" s="1210" t="s">
        <v>651</v>
      </c>
      <c r="B1" s="1210"/>
      <c r="C1" s="1210"/>
      <c r="D1" s="1210"/>
      <c r="E1" s="1210"/>
      <c r="F1" s="1210"/>
      <c r="G1" s="1210"/>
    </row>
    <row r="2" spans="1:7" x14ac:dyDescent="0.25">
      <c r="A2" s="34" t="s">
        <v>377</v>
      </c>
      <c r="B2" s="34"/>
      <c r="C2" s="35"/>
      <c r="D2" s="35"/>
      <c r="E2" s="35"/>
      <c r="F2" s="35"/>
      <c r="G2" s="35" t="s">
        <v>43</v>
      </c>
    </row>
    <row r="4" spans="1:7" s="6" customFormat="1" x14ac:dyDescent="0.25">
      <c r="A4" s="142" t="s">
        <v>59</v>
      </c>
      <c r="B4" s="308" t="s">
        <v>186</v>
      </c>
      <c r="C4" s="1344" t="s">
        <v>667</v>
      </c>
      <c r="D4" s="1345"/>
      <c r="E4" s="1345"/>
      <c r="F4" s="1346"/>
      <c r="G4" s="1341" t="s">
        <v>634</v>
      </c>
    </row>
    <row r="5" spans="1:7" s="6" customFormat="1" ht="12.75" customHeight="1" x14ac:dyDescent="0.25">
      <c r="A5" s="142"/>
      <c r="B5" s="142" t="s">
        <v>243</v>
      </c>
      <c r="C5" s="1344" t="s">
        <v>379</v>
      </c>
      <c r="D5" s="1345"/>
      <c r="E5" s="1345"/>
      <c r="F5" s="1346"/>
      <c r="G5" s="1342"/>
    </row>
    <row r="6" spans="1:7" s="6" customFormat="1" ht="26.1" customHeight="1" x14ac:dyDescent="0.25">
      <c r="A6" s="142"/>
      <c r="B6" s="142"/>
      <c r="C6" s="588" t="s">
        <v>378</v>
      </c>
      <c r="D6" s="589" t="s">
        <v>380</v>
      </c>
      <c r="E6" s="589" t="s">
        <v>382</v>
      </c>
      <c r="F6" s="589" t="s">
        <v>383</v>
      </c>
      <c r="G6" s="1343"/>
    </row>
    <row r="7" spans="1:7" x14ac:dyDescent="0.25">
      <c r="A7" s="2"/>
      <c r="B7" s="2"/>
      <c r="C7" s="2"/>
      <c r="D7" s="2"/>
      <c r="E7" s="2"/>
      <c r="F7" s="2"/>
      <c r="G7" s="2"/>
    </row>
    <row r="8" spans="1:7" ht="12.75" customHeight="1" x14ac:dyDescent="0.25">
      <c r="A8" s="2">
        <v>1</v>
      </c>
      <c r="B8" s="2" t="s">
        <v>92</v>
      </c>
      <c r="C8" s="1334" t="s">
        <v>841</v>
      </c>
      <c r="D8" s="1335"/>
      <c r="E8" s="1335"/>
      <c r="F8" s="1335"/>
      <c r="G8" s="1336"/>
    </row>
    <row r="9" spans="1:7" x14ac:dyDescent="0.25">
      <c r="A9" s="2"/>
      <c r="B9" s="2"/>
      <c r="C9" s="1337"/>
      <c r="D9" s="1337"/>
      <c r="E9" s="1337"/>
      <c r="F9" s="1337"/>
      <c r="G9" s="1338"/>
    </row>
    <row r="10" spans="1:7" x14ac:dyDescent="0.25">
      <c r="A10" s="2">
        <v>2</v>
      </c>
      <c r="B10" s="2" t="s">
        <v>94</v>
      </c>
      <c r="C10" s="1337"/>
      <c r="D10" s="1337"/>
      <c r="E10" s="1337"/>
      <c r="F10" s="1337"/>
      <c r="G10" s="1338"/>
    </row>
    <row r="11" spans="1:7" x14ac:dyDescent="0.25">
      <c r="A11" s="2"/>
      <c r="B11" s="2"/>
      <c r="C11" s="1337"/>
      <c r="D11" s="1337"/>
      <c r="E11" s="1337"/>
      <c r="F11" s="1337"/>
      <c r="G11" s="1338"/>
    </row>
    <row r="12" spans="1:7" x14ac:dyDescent="0.25">
      <c r="A12" s="2">
        <v>3</v>
      </c>
      <c r="B12" s="2" t="s">
        <v>93</v>
      </c>
      <c r="C12" s="1337"/>
      <c r="D12" s="1337"/>
      <c r="E12" s="1337"/>
      <c r="F12" s="1337"/>
      <c r="G12" s="1338"/>
    </row>
    <row r="13" spans="1:7" x14ac:dyDescent="0.25">
      <c r="A13" s="2"/>
      <c r="B13" s="2"/>
      <c r="C13" s="1337"/>
      <c r="D13" s="1337"/>
      <c r="E13" s="1337"/>
      <c r="F13" s="1337"/>
      <c r="G13" s="1338"/>
    </row>
    <row r="14" spans="1:7" x14ac:dyDescent="0.25">
      <c r="A14" s="2">
        <v>4</v>
      </c>
      <c r="B14" s="2" t="s">
        <v>95</v>
      </c>
      <c r="C14" s="1337"/>
      <c r="D14" s="1337"/>
      <c r="E14" s="1337"/>
      <c r="F14" s="1337"/>
      <c r="G14" s="1338"/>
    </row>
    <row r="15" spans="1:7" x14ac:dyDescent="0.25">
      <c r="A15" s="2"/>
      <c r="B15" s="2"/>
      <c r="C15" s="1337"/>
      <c r="D15" s="1337"/>
      <c r="E15" s="1337"/>
      <c r="F15" s="1337"/>
      <c r="G15" s="1338"/>
    </row>
    <row r="16" spans="1:7" x14ac:dyDescent="0.25">
      <c r="A16" s="2">
        <v>5</v>
      </c>
      <c r="B16" s="2" t="s">
        <v>381</v>
      </c>
      <c r="C16" s="1339"/>
      <c r="D16" s="1339"/>
      <c r="E16" s="1339"/>
      <c r="F16" s="1339"/>
      <c r="G16" s="1340"/>
    </row>
  </sheetData>
  <customSheetViews>
    <customSheetView guid="{83C0530C-7214-41FC-893B-10123BBDE999}" scale="60" showPageBreaks="1" view="pageBreakPreview" showRuler="0">
      <selection activeCell="C32" sqref="C32"/>
      <pageMargins left="0.75" right="0.35" top="1" bottom="1" header="0.5" footer="0.5"/>
      <pageSetup orientation="landscape" horizontalDpi="300" r:id="rId1"/>
      <headerFooter alignWithMargins="0"/>
    </customSheetView>
  </customSheetViews>
  <mergeCells count="5">
    <mergeCell ref="C8:G16"/>
    <mergeCell ref="A1:G1"/>
    <mergeCell ref="G4:G6"/>
    <mergeCell ref="C4:F4"/>
    <mergeCell ref="C5:F5"/>
  </mergeCells>
  <phoneticPr fontId="26" type="noConversion"/>
  <pageMargins left="0.75" right="0.35" top="1" bottom="1" header="0.5" footer="0.5"/>
  <pageSetup orientation="landscape" horizontalDpi="300" r:id="rId2"/>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H10"/>
  <sheetViews>
    <sheetView view="pageBreakPreview" zoomScaleNormal="80" workbookViewId="0">
      <selection activeCell="J8" sqref="J8"/>
    </sheetView>
  </sheetViews>
  <sheetFormatPr defaultColWidth="9.109375" defaultRowHeight="13.2" x14ac:dyDescent="0.25"/>
  <cols>
    <col min="1" max="1" width="6.33203125" style="1" customWidth="1"/>
    <col min="2" max="2" width="19.109375" style="1" customWidth="1"/>
    <col min="3" max="3" width="16.6640625" style="1" customWidth="1"/>
    <col min="4" max="4" width="7" style="1" customWidth="1"/>
    <col min="5" max="5" width="5.88671875" style="1" customWidth="1"/>
    <col min="6" max="6" width="7.109375" style="1" customWidth="1"/>
    <col min="7" max="7" width="6" style="1" customWidth="1"/>
    <col min="8" max="8" width="16.44140625" style="1" customWidth="1"/>
    <col min="9" max="16384" width="9.109375" style="1"/>
  </cols>
  <sheetData>
    <row r="1" spans="1:8" x14ac:dyDescent="0.25">
      <c r="A1" s="1210" t="s">
        <v>651</v>
      </c>
      <c r="B1" s="1210"/>
      <c r="C1" s="1210"/>
      <c r="D1" s="1210"/>
      <c r="E1" s="1210"/>
      <c r="F1" s="1210"/>
      <c r="G1" s="1210"/>
      <c r="H1" s="1210"/>
    </row>
    <row r="2" spans="1:8" x14ac:dyDescent="0.25">
      <c r="A2" s="431" t="s">
        <v>384</v>
      </c>
      <c r="B2" s="431"/>
      <c r="C2" s="431"/>
      <c r="D2" s="422"/>
      <c r="E2" s="422"/>
      <c r="F2" s="422"/>
      <c r="G2" s="422"/>
      <c r="H2" s="422" t="s">
        <v>244</v>
      </c>
    </row>
    <row r="4" spans="1:8" s="591" customFormat="1" ht="51.9" customHeight="1" x14ac:dyDescent="0.25">
      <c r="A4" s="460" t="s">
        <v>59</v>
      </c>
      <c r="B4" s="590" t="s">
        <v>186</v>
      </c>
      <c r="C4" s="590"/>
      <c r="D4" s="1347" t="s">
        <v>667</v>
      </c>
      <c r="E4" s="1348"/>
      <c r="F4" s="1347" t="s">
        <v>668</v>
      </c>
      <c r="G4" s="1349"/>
      <c r="H4" s="55" t="s">
        <v>257</v>
      </c>
    </row>
    <row r="5" spans="1:8" s="6" customFormat="1" x14ac:dyDescent="0.25">
      <c r="A5" s="29"/>
      <c r="B5" s="29"/>
      <c r="C5" s="29"/>
      <c r="D5" s="592" t="s">
        <v>378</v>
      </c>
      <c r="E5" s="592" t="s">
        <v>375</v>
      </c>
      <c r="F5" s="592" t="s">
        <v>378</v>
      </c>
      <c r="G5" s="592" t="s">
        <v>375</v>
      </c>
      <c r="H5" s="592"/>
    </row>
    <row r="6" spans="1:8" x14ac:dyDescent="0.25">
      <c r="A6" s="41"/>
      <c r="B6" s="2"/>
      <c r="C6" s="2"/>
      <c r="D6" s="1350" t="s">
        <v>841</v>
      </c>
      <c r="E6" s="1351"/>
      <c r="F6" s="1351"/>
      <c r="G6" s="1351"/>
      <c r="H6" s="1352"/>
    </row>
    <row r="7" spans="1:8" ht="12.75" customHeight="1" x14ac:dyDescent="0.25">
      <c r="A7" s="41">
        <v>1</v>
      </c>
      <c r="B7" s="2" t="s">
        <v>260</v>
      </c>
      <c r="C7" s="2" t="s">
        <v>258</v>
      </c>
      <c r="D7" s="1353"/>
      <c r="E7" s="1353"/>
      <c r="F7" s="1353"/>
      <c r="G7" s="1353"/>
      <c r="H7" s="1354"/>
    </row>
    <row r="8" spans="1:8" x14ac:dyDescent="0.25">
      <c r="A8" s="41"/>
      <c r="B8" s="2"/>
      <c r="C8" s="2" t="s">
        <v>381</v>
      </c>
      <c r="D8" s="1353"/>
      <c r="E8" s="1353"/>
      <c r="F8" s="1353"/>
      <c r="G8" s="1353"/>
      <c r="H8" s="1354"/>
    </row>
    <row r="9" spans="1:8" x14ac:dyDescent="0.25">
      <c r="A9" s="41">
        <v>2</v>
      </c>
      <c r="B9" s="2" t="s">
        <v>259</v>
      </c>
      <c r="C9" s="2"/>
      <c r="D9" s="1355"/>
      <c r="E9" s="1355"/>
      <c r="F9" s="1355"/>
      <c r="G9" s="1355"/>
      <c r="H9" s="1356"/>
    </row>
    <row r="10" spans="1:8" x14ac:dyDescent="0.25">
      <c r="A10" s="1" t="s">
        <v>41</v>
      </c>
    </row>
  </sheetData>
  <customSheetViews>
    <customSheetView guid="{83C0530C-7214-41FC-893B-10123BBDE999}" scale="60" showPageBreaks="1" view="pageBreakPreview" showRuler="0">
      <selection activeCell="C32" sqref="C32"/>
      <pageMargins left="0.75" right="0.4" top="1" bottom="1" header="0.5" footer="0.5"/>
      <pageSetup orientation="landscape" horizontalDpi="300" r:id="rId1"/>
      <headerFooter alignWithMargins="0"/>
    </customSheetView>
  </customSheetViews>
  <mergeCells count="4">
    <mergeCell ref="D4:E4"/>
    <mergeCell ref="F4:G4"/>
    <mergeCell ref="A1:H1"/>
    <mergeCell ref="D6:H9"/>
  </mergeCells>
  <phoneticPr fontId="26" type="noConversion"/>
  <pageMargins left="0.28000000000000003" right="0.4" top="1" bottom="1" header="0.5" footer="0.5"/>
  <pageSetup orientation="portrait" horizontalDpi="300" r:id="rId2"/>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1:G11"/>
  <sheetViews>
    <sheetView view="pageBreakPreview" zoomScaleNormal="80" workbookViewId="0">
      <selection activeCell="K6" sqref="K6"/>
    </sheetView>
  </sheetViews>
  <sheetFormatPr defaultColWidth="9.109375" defaultRowHeight="13.2" x14ac:dyDescent="0.25"/>
  <cols>
    <col min="1" max="1" width="5.109375" style="1" customWidth="1"/>
    <col min="2" max="2" width="18.88671875" style="1" customWidth="1"/>
    <col min="3" max="3" width="7" style="1" customWidth="1"/>
    <col min="4" max="5" width="6.88671875" style="1" customWidth="1"/>
    <col min="6" max="6" width="5.44140625" style="1" customWidth="1"/>
    <col min="7" max="7" width="16" style="1" customWidth="1"/>
    <col min="8" max="16384" width="9.109375" style="1"/>
  </cols>
  <sheetData>
    <row r="1" spans="1:7" x14ac:dyDescent="0.25">
      <c r="A1" s="1210" t="s">
        <v>651</v>
      </c>
      <c r="B1" s="1210"/>
      <c r="C1" s="1210"/>
      <c r="D1" s="1210"/>
      <c r="E1" s="1210"/>
      <c r="F1" s="1210"/>
      <c r="G1" s="1210"/>
    </row>
    <row r="2" spans="1:7" x14ac:dyDescent="0.25">
      <c r="A2" s="431" t="s">
        <v>362</v>
      </c>
      <c r="B2" s="430"/>
      <c r="C2" s="422"/>
      <c r="D2" s="422"/>
      <c r="E2" s="422"/>
      <c r="F2" s="422"/>
      <c r="G2" s="422"/>
    </row>
    <row r="4" spans="1:7" s="6" customFormat="1" ht="12.75" customHeight="1" x14ac:dyDescent="0.25">
      <c r="A4" s="29" t="s">
        <v>385</v>
      </c>
      <c r="B4" s="309" t="s">
        <v>186</v>
      </c>
      <c r="C4" s="1368" t="s">
        <v>667</v>
      </c>
      <c r="D4" s="1369"/>
      <c r="E4" s="1369"/>
      <c r="F4" s="1370"/>
      <c r="G4" s="1364" t="s">
        <v>635</v>
      </c>
    </row>
    <row r="5" spans="1:7" s="6" customFormat="1" ht="17.100000000000001" customHeight="1" x14ac:dyDescent="0.25">
      <c r="A5" s="29"/>
      <c r="B5" s="593" t="s">
        <v>243</v>
      </c>
      <c r="C5" s="1347" t="s">
        <v>363</v>
      </c>
      <c r="D5" s="1367"/>
      <c r="E5" s="592" t="s">
        <v>63</v>
      </c>
      <c r="F5" s="450"/>
      <c r="G5" s="1365"/>
    </row>
    <row r="6" spans="1:7" s="6" customFormat="1" ht="36" customHeight="1" x14ac:dyDescent="0.25">
      <c r="A6" s="29"/>
      <c r="B6" s="590"/>
      <c r="C6" s="592" t="s">
        <v>364</v>
      </c>
      <c r="D6" s="592" t="s">
        <v>365</v>
      </c>
      <c r="E6" s="592" t="s">
        <v>364</v>
      </c>
      <c r="F6" s="594" t="s">
        <v>264</v>
      </c>
      <c r="G6" s="1366"/>
    </row>
    <row r="7" spans="1:7" x14ac:dyDescent="0.25">
      <c r="A7" s="2"/>
      <c r="B7" s="2"/>
      <c r="C7" s="1357" t="s">
        <v>841</v>
      </c>
      <c r="D7" s="1358"/>
      <c r="E7" s="1358"/>
      <c r="F7" s="1358"/>
      <c r="G7" s="1359"/>
    </row>
    <row r="8" spans="1:7" ht="12.75" customHeight="1" x14ac:dyDescent="0.25">
      <c r="A8" s="2"/>
      <c r="B8" s="2"/>
      <c r="C8" s="1360"/>
      <c r="D8" s="1360"/>
      <c r="E8" s="1360"/>
      <c r="F8" s="1360"/>
      <c r="G8" s="1361"/>
    </row>
    <row r="9" spans="1:7" x14ac:dyDescent="0.25">
      <c r="A9" s="2"/>
      <c r="B9" s="2"/>
      <c r="C9" s="1360"/>
      <c r="D9" s="1360"/>
      <c r="E9" s="1360"/>
      <c r="F9" s="1360"/>
      <c r="G9" s="1361"/>
    </row>
    <row r="10" spans="1:7" x14ac:dyDescent="0.25">
      <c r="A10" s="2"/>
      <c r="B10" s="8" t="s">
        <v>177</v>
      </c>
      <c r="C10" s="1362"/>
      <c r="D10" s="1362"/>
      <c r="E10" s="1362"/>
      <c r="F10" s="1362"/>
      <c r="G10" s="1363"/>
    </row>
    <row r="11" spans="1:7" x14ac:dyDescent="0.25">
      <c r="A11" s="2"/>
      <c r="B11" s="2"/>
      <c r="C11" s="2"/>
      <c r="D11" s="2"/>
      <c r="E11" s="2"/>
      <c r="F11" s="2"/>
      <c r="G11" s="2"/>
    </row>
  </sheetData>
  <customSheetViews>
    <customSheetView guid="{83C0530C-7214-41FC-893B-10123BBDE999}" scale="60" showPageBreaks="1" view="pageBreakPreview" showRuler="0">
      <selection activeCell="B5" sqref="B5"/>
      <pageMargins left="0.75" right="0.28000000000000003" top="1" bottom="1" header="0.5" footer="0.5"/>
      <pageSetup orientation="landscape" horizontalDpi="300" r:id="rId1"/>
      <headerFooter alignWithMargins="0"/>
    </customSheetView>
  </customSheetViews>
  <mergeCells count="5">
    <mergeCell ref="C7:G10"/>
    <mergeCell ref="A1:G1"/>
    <mergeCell ref="G4:G6"/>
    <mergeCell ref="C5:D5"/>
    <mergeCell ref="C4:F4"/>
  </mergeCells>
  <phoneticPr fontId="26" type="noConversion"/>
  <pageMargins left="0.75" right="0.28000000000000003" top="1" bottom="1" header="0.5" footer="0.5"/>
  <pageSetup orientation="landscape" horizontalDpi="300"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44</vt:i4>
      </vt:variant>
      <vt:variant>
        <vt:lpstr>Named Ranges</vt:lpstr>
      </vt:variant>
      <vt:variant>
        <vt:i4>34</vt:i4>
      </vt:variant>
    </vt:vector>
  </HeadingPairs>
  <TitlesOfParts>
    <vt:vector size="78" baseType="lpstr">
      <vt:lpstr>Cover</vt:lpstr>
      <vt:lpstr>Index</vt:lpstr>
      <vt:lpstr>S1</vt:lpstr>
      <vt:lpstr>S2</vt:lpstr>
      <vt:lpstr>S3</vt:lpstr>
      <vt:lpstr>S4</vt:lpstr>
      <vt:lpstr>S5</vt:lpstr>
      <vt:lpstr>SLDC</vt:lpstr>
      <vt:lpstr>Capex</vt:lpstr>
      <vt:lpstr>Rev. Gap</vt:lpstr>
      <vt:lpstr>S6</vt:lpstr>
      <vt:lpstr>S7</vt:lpstr>
      <vt:lpstr>F1A</vt:lpstr>
      <vt:lpstr>F1</vt:lpstr>
      <vt:lpstr>F2</vt:lpstr>
      <vt:lpstr>F3</vt:lpstr>
      <vt:lpstr>F4</vt:lpstr>
      <vt:lpstr>F5</vt:lpstr>
      <vt:lpstr>F5(a)</vt:lpstr>
      <vt:lpstr>F6</vt:lpstr>
      <vt:lpstr>F7</vt:lpstr>
      <vt:lpstr>F8</vt:lpstr>
      <vt:lpstr>F8A</vt:lpstr>
      <vt:lpstr>F8B</vt:lpstr>
      <vt:lpstr>F9</vt:lpstr>
      <vt:lpstr>F10</vt:lpstr>
      <vt:lpstr>F11</vt:lpstr>
      <vt:lpstr>F12</vt:lpstr>
      <vt:lpstr>F13</vt:lpstr>
      <vt:lpstr>F14</vt:lpstr>
      <vt:lpstr>Capitalization FY 18-19</vt:lpstr>
      <vt:lpstr>F15</vt:lpstr>
      <vt:lpstr>F16</vt:lpstr>
      <vt:lpstr>F17</vt:lpstr>
      <vt:lpstr>F18</vt:lpstr>
      <vt:lpstr>T1</vt:lpstr>
      <vt:lpstr>T2</vt:lpstr>
      <vt:lpstr>T3</vt:lpstr>
      <vt:lpstr>P1</vt:lpstr>
      <vt:lpstr>T3 (2)</vt:lpstr>
      <vt:lpstr>P3</vt:lpstr>
      <vt:lpstr>P5</vt:lpstr>
      <vt:lpstr>P6</vt:lpstr>
      <vt:lpstr>P8</vt:lpstr>
      <vt:lpstr>Cover!Print_Area</vt:lpstr>
      <vt:lpstr>'F1'!Print_Area</vt:lpstr>
      <vt:lpstr>'F10'!Print_Area</vt:lpstr>
      <vt:lpstr>'F11'!Print_Area</vt:lpstr>
      <vt:lpstr>'F12'!Print_Area</vt:lpstr>
      <vt:lpstr>'F15'!Print_Area</vt:lpstr>
      <vt:lpstr>'F17'!Print_Area</vt:lpstr>
      <vt:lpstr>'F18'!Print_Area</vt:lpstr>
      <vt:lpstr>F1A!Print_Area</vt:lpstr>
      <vt:lpstr>'F2'!Print_Area</vt:lpstr>
      <vt:lpstr>'F3'!Print_Area</vt:lpstr>
      <vt:lpstr>'F4'!Print_Area</vt:lpstr>
      <vt:lpstr>'F5'!Print_Area</vt:lpstr>
      <vt:lpstr>'F5(a)'!Print_Area</vt:lpstr>
      <vt:lpstr>'F6'!Print_Area</vt:lpstr>
      <vt:lpstr>'F7'!Print_Area</vt:lpstr>
      <vt:lpstr>'F8'!Print_Area</vt:lpstr>
      <vt:lpstr>F8A!Print_Area</vt:lpstr>
      <vt:lpstr>F8B!Print_Area</vt:lpstr>
      <vt:lpstr>'F9'!Print_Area</vt:lpstr>
      <vt:lpstr>Index!Print_Area</vt:lpstr>
      <vt:lpstr>'P5'!Print_Area</vt:lpstr>
      <vt:lpstr>'S1'!Print_Area</vt:lpstr>
      <vt:lpstr>'S2'!Print_Area</vt:lpstr>
      <vt:lpstr>'S3'!Print_Area</vt:lpstr>
      <vt:lpstr>'S4'!Print_Area</vt:lpstr>
      <vt:lpstr>'S5'!Print_Area</vt:lpstr>
      <vt:lpstr>'S6'!Print_Area</vt:lpstr>
      <vt:lpstr>'S7'!Print_Area</vt:lpstr>
      <vt:lpstr>'T1'!Print_Area</vt:lpstr>
      <vt:lpstr>'T2'!Print_Area</vt:lpstr>
      <vt:lpstr>'T3 (2)'!Print_Area</vt:lpstr>
      <vt:lpstr>'F1'!Print_Titles</vt:lpstr>
      <vt:lpstr>'F7'!Print_Titles</vt:lpstr>
    </vt:vector>
  </TitlesOfParts>
  <Company>PricewaterhouseCoopers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Subrat K Swain</dc:creator>
  <cp:lastModifiedBy>Medhaj Techno Concept Pvt Ltd</cp:lastModifiedBy>
  <cp:lastPrinted>2024-11-21T10:30:36Z</cp:lastPrinted>
  <dcterms:created xsi:type="dcterms:W3CDTF">2003-08-04T10:43:23Z</dcterms:created>
  <dcterms:modified xsi:type="dcterms:W3CDTF">2025-11-25T09:17:17Z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ileName">
    <vt:lpwstr/>
  </property>
</Properties>
</file>